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9930" windowHeight="7785" tabRatio="601"/>
  </bookViews>
  <sheets>
    <sheet name="3-1 人口の推移（国調）" sheetId="1" r:id="rId1"/>
    <sheet name="3-2 年齢（各歳）・男女別人口（国調）" sheetId="2" r:id="rId2"/>
    <sheet name="3-3 世帯人員別世帯数" sheetId="4" r:id="rId3"/>
    <sheet name="3-4 単独世帯数・高齢世帯数" sheetId="11" r:id="rId4"/>
  </sheets>
  <definedNames>
    <definedName name="_xlnm.Print_Area" localSheetId="0">'3-1 人口の推移（国調）'!$A$1:$AB$43</definedName>
    <definedName name="_xlnm.Print_Area" localSheetId="1">'3-2 年齢（各歳）・男女別人口（国調）'!$A$1:$J$149</definedName>
    <definedName name="_xlnm.Print_Titles" localSheetId="1">'3-2 年齢（各歳）・男女別人口（国調）'!$2:$4</definedName>
    <definedName name="_xlnm.Print_Area" localSheetId="2">'3-3 世帯人員別世帯数'!$A$1:$N$26</definedName>
    <definedName name="_xlnm.Print_Area" localSheetId="3">'3-4 単独世帯数・高齢世帯数'!$A$1:$M$14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<sst xmlns="http://schemas.openxmlformats.org/spreadsheetml/2006/main" xmlns:r="http://schemas.openxmlformats.org/officeDocument/2006/relationships" count="94" uniqueCount="94">
  <si>
    <t>85～89歳</t>
    <rPh sb="5" eb="6">
      <t>サイ</t>
    </rPh>
    <phoneticPr fontId="4"/>
  </si>
  <si>
    <t>増減率（%）</t>
    <rPh sb="0" eb="2">
      <t>ゾウゲン</t>
    </rPh>
    <rPh sb="2" eb="3">
      <t>リツ</t>
    </rPh>
    <phoneticPr fontId="4"/>
  </si>
  <si>
    <t>8人</t>
    <rPh sb="1" eb="2">
      <t>ニン</t>
    </rPh>
    <phoneticPr fontId="4"/>
  </si>
  <si>
    <t>15～19歳</t>
    <rPh sb="5" eb="6">
      <t>サイ</t>
    </rPh>
    <phoneticPr fontId="4"/>
  </si>
  <si>
    <t>核家族世帯の割合</t>
    <rPh sb="6" eb="8">
      <t>ワリアイ</t>
    </rPh>
    <phoneticPr fontId="14"/>
  </si>
  <si>
    <t>女</t>
    <rPh sb="0" eb="1">
      <t>オンナ</t>
    </rPh>
    <phoneticPr fontId="4"/>
  </si>
  <si>
    <t>（世帯）</t>
  </si>
  <si>
    <t>50～54歳</t>
    <rPh sb="5" eb="6">
      <t>サイ</t>
    </rPh>
    <phoneticPr fontId="4"/>
  </si>
  <si>
    <t>4人</t>
    <rPh sb="1" eb="2">
      <t>ニン</t>
    </rPh>
    <phoneticPr fontId="4"/>
  </si>
  <si>
    <t>男</t>
    <rPh sb="0" eb="1">
      <t>オトコ</t>
    </rPh>
    <phoneticPr fontId="4"/>
  </si>
  <si>
    <t>S25年</t>
    <rPh sb="3" eb="4">
      <t>ネン</t>
    </rPh>
    <phoneticPr fontId="4"/>
  </si>
  <si>
    <t>総数</t>
    <rPh sb="0" eb="2">
      <t>ソウスウ</t>
    </rPh>
    <phoneticPr fontId="4"/>
  </si>
  <si>
    <t>35～39歳</t>
    <rPh sb="5" eb="6">
      <t>サイ</t>
    </rPh>
    <phoneticPr fontId="4"/>
  </si>
  <si>
    <t>区分</t>
    <rPh sb="0" eb="2">
      <t>クブン</t>
    </rPh>
    <phoneticPr fontId="4"/>
  </si>
  <si>
    <t>　3-2　年齢（各歳）・男女別人口</t>
    <rPh sb="5" eb="7">
      <t>ネンレイ</t>
    </rPh>
    <rPh sb="8" eb="9">
      <t>カク</t>
    </rPh>
    <rPh sb="9" eb="10">
      <t>サイ</t>
    </rPh>
    <rPh sb="12" eb="14">
      <t>ダンジョ</t>
    </rPh>
    <rPh sb="14" eb="15">
      <t>ベツ</t>
    </rPh>
    <rPh sb="15" eb="17">
      <t>ジンコウ</t>
    </rPh>
    <phoneticPr fontId="14"/>
  </si>
  <si>
    <t>うち
核家族世帯</t>
  </si>
  <si>
    <t>80～84歳</t>
    <rPh sb="5" eb="6">
      <t>サイ</t>
    </rPh>
    <phoneticPr fontId="4"/>
  </si>
  <si>
    <t>20～24歳</t>
    <rPh sb="5" eb="6">
      <t>サイ</t>
    </rPh>
    <phoneticPr fontId="4"/>
  </si>
  <si>
    <t>1人</t>
    <rPh sb="1" eb="2">
      <t>ニン</t>
    </rPh>
    <phoneticPr fontId="4"/>
  </si>
  <si>
    <t>30～34歳</t>
    <rPh sb="5" eb="6">
      <t>サイ</t>
    </rPh>
    <phoneticPr fontId="4"/>
  </si>
  <si>
    <t>H 2年</t>
    <rPh sb="3" eb="4">
      <t>ネン</t>
    </rPh>
    <phoneticPr fontId="4"/>
  </si>
  <si>
    <t>年次</t>
    <rPh sb="0" eb="2">
      <t>ネンジ</t>
    </rPh>
    <phoneticPr fontId="4"/>
  </si>
  <si>
    <t>40～44歳</t>
    <rPh sb="5" eb="6">
      <t>サイ</t>
    </rPh>
    <phoneticPr fontId="4"/>
  </si>
  <si>
    <t>45～49歳</t>
    <rPh sb="5" eb="6">
      <t>サイ</t>
    </rPh>
    <phoneticPr fontId="4"/>
  </si>
  <si>
    <t>資料：国勢調査（各年10月1日現在）</t>
    <rPh sb="8" eb="10">
      <t>カクトシ</t>
    </rPh>
    <rPh sb="12" eb="13">
      <t>ガツ</t>
    </rPh>
    <rPh sb="14" eb="17">
      <t>ニチゲンザイ</t>
    </rPh>
    <phoneticPr fontId="4"/>
  </si>
  <si>
    <t>資料：国勢調査（各年10月1日現在）</t>
    <rPh sb="0" eb="2">
      <t>シリョウ</t>
    </rPh>
    <rPh sb="3" eb="5">
      <t>コクセイ</t>
    </rPh>
    <rPh sb="5" eb="7">
      <t>チョウサ</t>
    </rPh>
    <phoneticPr fontId="4"/>
  </si>
  <si>
    <t>埼玉県</t>
    <rPh sb="0" eb="3">
      <t>サイタマケン</t>
    </rPh>
    <phoneticPr fontId="4"/>
  </si>
  <si>
    <t>高齢夫婦世帯（夫65歳以上妻60歳以上の1組の一般世帯）</t>
    <rPh sb="0" eb="2">
      <t>コウレイ</t>
    </rPh>
    <rPh sb="2" eb="4">
      <t>フウフ</t>
    </rPh>
    <rPh sb="4" eb="6">
      <t>セタイ</t>
    </rPh>
    <rPh sb="7" eb="8">
      <t>オット</t>
    </rPh>
    <rPh sb="10" eb="11">
      <t>サイ</t>
    </rPh>
    <rPh sb="11" eb="13">
      <t>イジョウ</t>
    </rPh>
    <rPh sb="13" eb="14">
      <t>ツマ</t>
    </rPh>
    <rPh sb="16" eb="17">
      <t>サイ</t>
    </rPh>
    <rPh sb="17" eb="19">
      <t>イジョウ</t>
    </rPh>
    <rPh sb="21" eb="22">
      <t>クミ</t>
    </rPh>
    <rPh sb="23" eb="25">
      <t>イッパン</t>
    </rPh>
    <rPh sb="25" eb="27">
      <t>セタイ</t>
    </rPh>
    <phoneticPr fontId="14"/>
  </si>
  <si>
    <t>（％）</t>
  </si>
  <si>
    <t>構成比
（％）</t>
    <rPh sb="0" eb="3">
      <t>コウセイヒ</t>
    </rPh>
    <phoneticPr fontId="4"/>
  </si>
  <si>
    <t>単独世帯の割合</t>
    <rPh sb="0" eb="2">
      <t>タンドク</t>
    </rPh>
    <rPh sb="2" eb="4">
      <t>セタイ</t>
    </rPh>
    <rPh sb="5" eb="7">
      <t>ワリアイ</t>
    </rPh>
    <phoneticPr fontId="14"/>
  </si>
  <si>
    <t>65～69歳</t>
    <rPh sb="5" eb="6">
      <t>サイ</t>
    </rPh>
    <phoneticPr fontId="4"/>
  </si>
  <si>
    <t>7人</t>
    <rPh sb="1" eb="2">
      <t>ニン</t>
    </rPh>
    <phoneticPr fontId="4"/>
  </si>
  <si>
    <t>55～59歳</t>
    <rPh sb="5" eb="6">
      <t>サイ</t>
    </rPh>
    <phoneticPr fontId="4"/>
  </si>
  <si>
    <t>　3-1　人口の推移</t>
    <rPh sb="5" eb="7">
      <t>ジンコウ</t>
    </rPh>
    <rPh sb="8" eb="10">
      <t>スイイ</t>
    </rPh>
    <phoneticPr fontId="14"/>
  </si>
  <si>
    <t>（単位：人）</t>
    <rPh sb="1" eb="3">
      <t>タンイ</t>
    </rPh>
    <rPh sb="4" eb="5">
      <t>ニン</t>
    </rPh>
    <phoneticPr fontId="4"/>
  </si>
  <si>
    <t>6人</t>
    <rPh sb="1" eb="2">
      <t>ニン</t>
    </rPh>
    <phoneticPr fontId="4"/>
  </si>
  <si>
    <t>70～74歳</t>
    <rPh sb="5" eb="6">
      <t>サイ</t>
    </rPh>
    <phoneticPr fontId="4"/>
  </si>
  <si>
    <t>※令和7年国勢調査の結果は、令和8年現在総務省にて集計中のため、本表では確定値のうち最新である令和2年国勢調査のデータを使用しています。</t>
  </si>
  <si>
    <t>一般世帯数</t>
  </si>
  <si>
    <t>95～99歳</t>
    <rPh sb="5" eb="6">
      <t>サイ</t>
    </rPh>
    <phoneticPr fontId="4"/>
  </si>
  <si>
    <t>60～64歳</t>
    <rPh sb="5" eb="6">
      <t>サイ</t>
    </rPh>
    <phoneticPr fontId="4"/>
  </si>
  <si>
    <t>3-3　世帯人員別世帯数（一般世帯）</t>
    <rPh sb="4" eb="6">
      <t>セタイ</t>
    </rPh>
    <rPh sb="6" eb="8">
      <t>ジンイン</t>
    </rPh>
    <rPh sb="8" eb="9">
      <t>ベツ</t>
    </rPh>
    <rPh sb="13" eb="15">
      <t>イッパン</t>
    </rPh>
    <rPh sb="15" eb="17">
      <t>セタイ</t>
    </rPh>
    <phoneticPr fontId="4"/>
  </si>
  <si>
    <t>75～79歳</t>
    <rPh sb="5" eb="6">
      <t>サイ</t>
    </rPh>
    <phoneticPr fontId="4"/>
  </si>
  <si>
    <t>H22年</t>
    <rPh sb="3" eb="4">
      <t>ネン</t>
    </rPh>
    <phoneticPr fontId="4"/>
  </si>
  <si>
    <t>増減数(人)</t>
    <rPh sb="0" eb="2">
      <t>ゾウゲン</t>
    </rPh>
    <rPh sb="2" eb="3">
      <t>スウ</t>
    </rPh>
    <rPh sb="4" eb="5">
      <t>ニン</t>
    </rPh>
    <phoneticPr fontId="4"/>
  </si>
  <si>
    <t>100歳以上</t>
    <rPh sb="3" eb="4">
      <t>サイ</t>
    </rPh>
    <rPh sb="4" eb="6">
      <t>イジョウ</t>
    </rPh>
    <phoneticPr fontId="4"/>
  </si>
  <si>
    <t>年度</t>
    <rPh sb="0" eb="2">
      <t>ネンド</t>
    </rPh>
    <phoneticPr fontId="4"/>
  </si>
  <si>
    <t>65歳以上の親族のいる世帯の割合</t>
    <rPh sb="11" eb="13">
      <t>セタイ</t>
    </rPh>
    <phoneticPr fontId="14"/>
  </si>
  <si>
    <t>うち
単独世帯</t>
  </si>
  <si>
    <t>高齢夫婦世帯の割合（夫65歳以上妻60歳以上の1組の一般世帯）</t>
    <rPh sb="0" eb="2">
      <t>コウレイ</t>
    </rPh>
    <rPh sb="2" eb="4">
      <t>フウフ</t>
    </rPh>
    <rPh sb="4" eb="6">
      <t>セタイ</t>
    </rPh>
    <rPh sb="7" eb="9">
      <t>ワリアイ</t>
    </rPh>
    <rPh sb="10" eb="11">
      <t>オット</t>
    </rPh>
    <rPh sb="13" eb="14">
      <t>サイ</t>
    </rPh>
    <rPh sb="14" eb="16">
      <t>イジョウ</t>
    </rPh>
    <rPh sb="16" eb="17">
      <t>ツマ</t>
    </rPh>
    <rPh sb="19" eb="20">
      <t>サイ</t>
    </rPh>
    <rPh sb="20" eb="22">
      <t>イジョウ</t>
    </rPh>
    <rPh sb="24" eb="25">
      <t>クミ</t>
    </rPh>
    <rPh sb="26" eb="28">
      <t>イッパン</t>
    </rPh>
    <rPh sb="28" eb="30">
      <t>セタイ</t>
    </rPh>
    <phoneticPr fontId="14"/>
  </si>
  <si>
    <t>（世帯）</t>
    <rPh sb="1" eb="3">
      <t>セタイ</t>
    </rPh>
    <phoneticPr fontId="14"/>
  </si>
  <si>
    <t>65歳以上の高齢単身者世帯</t>
    <rPh sb="6" eb="8">
      <t>コウレイ</t>
    </rPh>
    <rPh sb="8" eb="10">
      <t>タンシン</t>
    </rPh>
    <rPh sb="10" eb="11">
      <t>シャ</t>
    </rPh>
    <rPh sb="11" eb="13">
      <t>セタイ</t>
    </rPh>
    <phoneticPr fontId="14"/>
  </si>
  <si>
    <t>5～9歳</t>
    <rPh sb="3" eb="4">
      <t>サイ</t>
    </rPh>
    <phoneticPr fontId="4"/>
  </si>
  <si>
    <t>H27</t>
  </si>
  <si>
    <t>5人</t>
    <rPh sb="1" eb="2">
      <t>ニン</t>
    </rPh>
    <phoneticPr fontId="4"/>
  </si>
  <si>
    <t>秩父市</t>
    <rPh sb="0" eb="3">
      <t>チチブシ</t>
    </rPh>
    <phoneticPr fontId="4"/>
  </si>
  <si>
    <t>世帯数
(世帯）</t>
    <rPh sb="0" eb="2">
      <t>セタイ</t>
    </rPh>
    <rPh sb="2" eb="3">
      <t>スウ</t>
    </rPh>
    <rPh sb="5" eb="7">
      <t>セタイ</t>
    </rPh>
    <phoneticPr fontId="14"/>
  </si>
  <si>
    <t>H22</t>
  </si>
  <si>
    <t>区　分</t>
    <rPh sb="0" eb="1">
      <t>ク</t>
    </rPh>
    <rPh sb="2" eb="3">
      <t>ブン</t>
    </rPh>
    <phoneticPr fontId="4"/>
  </si>
  <si>
    <t>0～4歳</t>
    <rPh sb="3" eb="4">
      <t>サイ</t>
    </rPh>
    <phoneticPr fontId="4"/>
  </si>
  <si>
    <t>総　数</t>
    <rPh sb="0" eb="1">
      <t>ソウ</t>
    </rPh>
    <rPh sb="2" eb="3">
      <t>カズ</t>
    </rPh>
    <phoneticPr fontId="4"/>
  </si>
  <si>
    <t>65歳以上の親族のいる世帯</t>
    <rPh sb="11" eb="13">
      <t>セタイ</t>
    </rPh>
    <phoneticPr fontId="14"/>
  </si>
  <si>
    <t>年齢不詳</t>
    <rPh sb="0" eb="2">
      <t>ネンレイ</t>
    </rPh>
    <rPh sb="2" eb="4">
      <t>フショウ</t>
    </rPh>
    <phoneticPr fontId="4"/>
  </si>
  <si>
    <t>R2年</t>
    <rPh sb="2" eb="3">
      <t>ネン</t>
    </rPh>
    <phoneticPr fontId="4"/>
  </si>
  <si>
    <t>全　国</t>
    <rPh sb="0" eb="1">
      <t>ゼン</t>
    </rPh>
    <rPh sb="2" eb="3">
      <t>クニ</t>
    </rPh>
    <phoneticPr fontId="4"/>
  </si>
  <si>
    <t>人口密度
（人/㎢）</t>
    <rPh sb="0" eb="2">
      <t>ジンコウ</t>
    </rPh>
    <rPh sb="2" eb="4">
      <t>ミツド</t>
    </rPh>
    <rPh sb="6" eb="7">
      <t>ヒト</t>
    </rPh>
    <phoneticPr fontId="4"/>
  </si>
  <si>
    <t>前回国調との比較</t>
    <rPh sb="0" eb="2">
      <t>ゼンカイ</t>
    </rPh>
    <rPh sb="2" eb="4">
      <t>コクチョウ</t>
    </rPh>
    <rPh sb="6" eb="8">
      <t>ヒカク</t>
    </rPh>
    <phoneticPr fontId="4"/>
  </si>
  <si>
    <t>人　口　（人）</t>
    <rPh sb="0" eb="1">
      <t>ヒト</t>
    </rPh>
    <rPh sb="2" eb="3">
      <t>クチ</t>
    </rPh>
    <rPh sb="5" eb="6">
      <t>ニン</t>
    </rPh>
    <phoneticPr fontId="4"/>
  </si>
  <si>
    <t>資料：国勢調査（各年10月1日現在）</t>
  </si>
  <si>
    <t>世帯数
（世帯）</t>
    <rPh sb="0" eb="3">
      <t>セタイスウ</t>
    </rPh>
    <rPh sb="5" eb="7">
      <t>セタイ</t>
    </rPh>
    <phoneticPr fontId="4"/>
  </si>
  <si>
    <t>※H12年までは旧秩父市のみの数字。</t>
    <rPh sb="4" eb="5">
      <t>ネン</t>
    </rPh>
    <rPh sb="8" eb="9">
      <t>キュウ</t>
    </rPh>
    <rPh sb="9" eb="12">
      <t>チチブシ</t>
    </rPh>
    <rPh sb="15" eb="17">
      <t>スウジ</t>
    </rPh>
    <phoneticPr fontId="4"/>
  </si>
  <si>
    <t>人口総数</t>
    <rPh sb="0" eb="2">
      <t>ジンコウ</t>
    </rPh>
    <rPh sb="2" eb="4">
      <t>ソウスウ</t>
    </rPh>
    <phoneticPr fontId="4"/>
  </si>
  <si>
    <t>(人)</t>
    <rPh sb="1" eb="2">
      <t>ニン</t>
    </rPh>
    <phoneticPr fontId="4"/>
  </si>
  <si>
    <t>人口(男）</t>
    <rPh sb="0" eb="2">
      <t>ジンコウ</t>
    </rPh>
    <rPh sb="3" eb="4">
      <t>オトコ</t>
    </rPh>
    <phoneticPr fontId="4"/>
  </si>
  <si>
    <t>人口(女）</t>
    <rPh sb="0" eb="2">
      <t>ジンコウ</t>
    </rPh>
    <rPh sb="3" eb="4">
      <t>オンナ</t>
    </rPh>
    <phoneticPr fontId="4"/>
  </si>
  <si>
    <t>年齢</t>
    <rPh sb="0" eb="2">
      <t>ネンレイ</t>
    </rPh>
    <phoneticPr fontId="4"/>
  </si>
  <si>
    <t>3人</t>
    <rPh sb="1" eb="2">
      <t>ニン</t>
    </rPh>
    <phoneticPr fontId="4"/>
  </si>
  <si>
    <t>10～14歳</t>
    <rPh sb="5" eb="6">
      <t>サイ</t>
    </rPh>
    <phoneticPr fontId="4"/>
  </si>
  <si>
    <t>25～29歳</t>
    <rPh sb="5" eb="6">
      <t>サイ</t>
    </rPh>
    <phoneticPr fontId="4"/>
  </si>
  <si>
    <t>90～94歳</t>
    <rPh sb="5" eb="6">
      <t>サイ</t>
    </rPh>
    <phoneticPr fontId="4"/>
  </si>
  <si>
    <t>H27年</t>
    <rPh sb="3" eb="4">
      <t>ネン</t>
    </rPh>
    <phoneticPr fontId="4"/>
  </si>
  <si>
    <t>世　　帯　　の　　人　　員</t>
  </si>
  <si>
    <t>65歳以上の高齢単身者世帯の割合</t>
    <rPh sb="6" eb="8">
      <t>コウレイ</t>
    </rPh>
    <rPh sb="8" eb="10">
      <t>タンシン</t>
    </rPh>
    <rPh sb="10" eb="11">
      <t>シャ</t>
    </rPh>
    <rPh sb="11" eb="13">
      <t>セタイ</t>
    </rPh>
    <rPh sb="14" eb="16">
      <t>ワリアイ</t>
    </rPh>
    <phoneticPr fontId="14"/>
  </si>
  <si>
    <t>10人以上</t>
    <rPh sb="2" eb="5">
      <t>ニンイジョウ</t>
    </rPh>
    <phoneticPr fontId="4"/>
  </si>
  <si>
    <t>３　国勢調査　　　NATIONAL CENSUS</t>
  </si>
  <si>
    <t>3-4　単独世帯・高齢者世帯 世帯数</t>
    <rPh sb="4" eb="6">
      <t>タンドク</t>
    </rPh>
    <rPh sb="6" eb="8">
      <t>セタイ</t>
    </rPh>
    <rPh sb="9" eb="12">
      <t>コウレイシャ</t>
    </rPh>
    <rPh sb="12" eb="14">
      <t>セタイ</t>
    </rPh>
    <phoneticPr fontId="4"/>
  </si>
  <si>
    <t>2人</t>
    <rPh sb="1" eb="2">
      <t>ニン</t>
    </rPh>
    <phoneticPr fontId="4"/>
  </si>
  <si>
    <t>9人</t>
    <rPh sb="1" eb="2">
      <t>ニン</t>
    </rPh>
    <phoneticPr fontId="4"/>
  </si>
  <si>
    <t>H27～R2年の
人口増減数</t>
    <rPh sb="6" eb="7">
      <t>ネン</t>
    </rPh>
    <rPh sb="9" eb="11">
      <t>ジンコウ</t>
    </rPh>
    <rPh sb="11" eb="13">
      <t>ゾウゲン</t>
    </rPh>
    <rPh sb="13" eb="14">
      <t>スウ</t>
    </rPh>
    <phoneticPr fontId="4"/>
  </si>
  <si>
    <t>H27～R2年の
人口増減率</t>
    <rPh sb="6" eb="7">
      <t>ネン</t>
    </rPh>
    <rPh sb="9" eb="11">
      <t>ジンコウ</t>
    </rPh>
    <rPh sb="11" eb="13">
      <t>ゾウゲン</t>
    </rPh>
    <rPh sb="13" eb="14">
      <t>リツ</t>
    </rPh>
    <phoneticPr fontId="4"/>
  </si>
  <si>
    <t>H27年組替人口</t>
    <rPh sb="3" eb="4">
      <t>ネン</t>
    </rPh>
    <rPh sb="4" eb="6">
      <t>クミカエ</t>
    </rPh>
    <rPh sb="6" eb="8">
      <t>ジンコウ</t>
    </rPh>
    <phoneticPr fontId="4"/>
  </si>
  <si>
    <t>資料：国勢調査（令和2年10月1日現在）</t>
    <rPh sb="0" eb="2">
      <t>シリョウ</t>
    </rPh>
    <rPh sb="3" eb="5">
      <t>コクセイ</t>
    </rPh>
    <rPh sb="5" eb="7">
      <t>チョウサ</t>
    </rPh>
    <rPh sb="8" eb="10">
      <t>レイワ</t>
    </rPh>
    <phoneticPr fontId="4"/>
  </si>
  <si>
    <t>R2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</si>
</sst>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1">
    <numFmt numFmtId="176" formatCode="#,##0_ "/>
    <numFmt numFmtId="177" formatCode="#,##0.0_ "/>
    <numFmt numFmtId="178" formatCode="0.0_ "/>
    <numFmt numFmtId="179" formatCode="#,##0;&quot;△ &quot;#,##0"/>
    <numFmt numFmtId="180" formatCode="#,##0_);[Red]\(#,##0\)"/>
    <numFmt numFmtId="181" formatCode="#,##0.0;&quot;△ &quot;#,##0.0"/>
    <numFmt numFmtId="182" formatCode="\ ###,###,###,###,##0;&quot;-&quot;###,###,###,###,##0"/>
    <numFmt numFmtId="183" formatCode="#,##0.0_);[Red]\(#,##0.0\)"/>
    <numFmt numFmtId="184" formatCode="#,##0.0;[Red]\-#,##0.0"/>
    <numFmt numFmtId="185" formatCode="#,##0.0"/>
    <numFmt numFmtId="186" formatCode="0.0_);[Red]\(0.0\)"/>
  </numFmts>
  <fonts count="15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8"/>
      <color auto="1"/>
      <name val="ＭＳ ゴシック"/>
    </font>
    <font>
      <sz val="11"/>
      <color indexed="8"/>
      <name val="ＭＳ Ｐゴシック"/>
    </font>
    <font>
      <sz val="6"/>
      <color auto="1"/>
      <name val="ＭＳ Ｐゴシック"/>
      <family val="3"/>
    </font>
    <font>
      <b/>
      <sz val="14"/>
      <color auto="1"/>
      <name val="ＭＳ Ｐゴシック"/>
      <family val="3"/>
    </font>
    <font>
      <b/>
      <sz val="11"/>
      <color auto="1"/>
      <name val="ＭＳ Ｐゴシック"/>
      <family val="3"/>
    </font>
    <font>
      <sz val="11"/>
      <color auto="1"/>
      <name val="ＭＳ Ｐ明朝"/>
      <family val="1"/>
    </font>
    <font>
      <sz val="11"/>
      <color rgb="FFFF0000"/>
      <name val="ＭＳ Ｐ明朝"/>
      <family val="1"/>
    </font>
    <font>
      <sz val="11"/>
      <color rgb="FF000000"/>
      <name val="ＭＳ Ｐ明朝"/>
      <family val="1"/>
    </font>
    <font>
      <sz val="11"/>
      <color rgb="FF000000"/>
      <name val="ＭＳ Ｐゴシック"/>
      <family val="3"/>
    </font>
    <font>
      <sz val="9"/>
      <color auto="1"/>
      <name val="ＭＳ ゴシック"/>
      <family val="3"/>
    </font>
    <font>
      <sz val="11"/>
      <color indexed="8"/>
      <name val="ＭＳ Ｐ明朝"/>
      <family val="1"/>
    </font>
    <font>
      <sz val="9"/>
      <color indexed="8"/>
      <name val="ＭＳ Ｐ明朝"/>
      <family val="1"/>
    </font>
    <font>
      <sz val="6"/>
      <color auto="1"/>
      <name val="ＭＳ 明朝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38" fontId="1" fillId="0" borderId="0" applyFill="0" applyBorder="0" applyAlignment="0" applyProtection="0"/>
    <xf numFmtId="0" fontId="1" fillId="0" borderId="0"/>
    <xf numFmtId="0" fontId="2" fillId="0" borderId="0"/>
    <xf numFmtId="0" fontId="3" fillId="0" borderId="0"/>
    <xf numFmtId="0" fontId="2" fillId="0" borderId="0"/>
    <xf numFmtId="38" fontId="1" fillId="0" borderId="0" applyFill="0" applyBorder="0" applyAlignment="0" applyProtection="0"/>
  </cellStyleXfs>
  <cellXfs count="171">
    <xf numFmtId="0" fontId="0" fillId="0" borderId="0" xfId="0"/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7" fillId="0" borderId="0" xfId="0" applyFont="1"/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top" wrapText="1"/>
    </xf>
    <xf numFmtId="0" fontId="0" fillId="0" borderId="0" xfId="0" applyFont="1" applyAlignment="1"/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vertical="center"/>
    </xf>
    <xf numFmtId="176" fontId="7" fillId="0" borderId="0" xfId="0" applyNumberFormat="1" applyFont="1" applyBorder="1" applyAlignment="1">
      <alignment vertical="center"/>
    </xf>
    <xf numFmtId="176" fontId="7" fillId="0" borderId="3" xfId="0" applyNumberFormat="1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76" fontId="7" fillId="0" borderId="0" xfId="0" applyNumberFormat="1" applyFont="1" applyAlignment="1">
      <alignment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176" fontId="0" fillId="0" borderId="0" xfId="0" applyNumberFormat="1" applyFont="1" applyAlignment="1">
      <alignment vertical="center"/>
    </xf>
    <xf numFmtId="176" fontId="0" fillId="0" borderId="3" xfId="0" applyNumberForma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177" fontId="7" fillId="0" borderId="2" xfId="0" applyNumberFormat="1" applyFont="1" applyBorder="1" applyAlignment="1">
      <alignment vertical="center"/>
    </xf>
    <xf numFmtId="177" fontId="7" fillId="0" borderId="0" xfId="0" applyNumberFormat="1" applyFont="1" applyBorder="1" applyAlignment="1">
      <alignment vertical="center"/>
    </xf>
    <xf numFmtId="177" fontId="7" fillId="0" borderId="3" xfId="0" applyNumberFormat="1" applyFont="1" applyBorder="1" applyAlignment="1">
      <alignment vertical="center"/>
    </xf>
    <xf numFmtId="0" fontId="7" fillId="0" borderId="2" xfId="0" applyFont="1" applyBorder="1" applyAlignment="1">
      <alignment horizontal="right" vertical="top"/>
    </xf>
    <xf numFmtId="178" fontId="7" fillId="0" borderId="3" xfId="0" applyNumberFormat="1" applyFont="1" applyBorder="1" applyAlignment="1">
      <alignment vertical="center"/>
    </xf>
    <xf numFmtId="178" fontId="7" fillId="0" borderId="0" xfId="0" applyNumberFormat="1" applyFont="1" applyAlignment="1">
      <alignment vertical="center"/>
    </xf>
    <xf numFmtId="178" fontId="0" fillId="0" borderId="3" xfId="0" applyNumberFormat="1" applyBorder="1" applyAlignment="1">
      <alignment vertical="center"/>
    </xf>
    <xf numFmtId="178" fontId="0" fillId="0" borderId="0" xfId="0" applyNumberFormat="1" applyAlignment="1">
      <alignment vertical="center"/>
    </xf>
    <xf numFmtId="0" fontId="7" fillId="0" borderId="13" xfId="0" applyFont="1" applyBorder="1" applyAlignment="1">
      <alignment horizontal="center" vertical="center"/>
    </xf>
    <xf numFmtId="179" fontId="7" fillId="0" borderId="0" xfId="0" applyNumberFormat="1" applyFont="1" applyBorder="1" applyAlignment="1">
      <alignment vertical="center"/>
    </xf>
    <xf numFmtId="179" fontId="7" fillId="0" borderId="3" xfId="0" applyNumberFormat="1" applyFont="1" applyBorder="1" applyAlignment="1">
      <alignment vertical="center"/>
    </xf>
    <xf numFmtId="180" fontId="7" fillId="0" borderId="3" xfId="0" applyNumberFormat="1" applyFont="1" applyBorder="1" applyAlignment="1">
      <alignment horizontal="right" vertical="center"/>
    </xf>
    <xf numFmtId="180" fontId="7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right"/>
    </xf>
    <xf numFmtId="0" fontId="7" fillId="0" borderId="14" xfId="0" applyFont="1" applyBorder="1" applyAlignment="1">
      <alignment horizontal="center" vertical="center"/>
    </xf>
    <xf numFmtId="180" fontId="0" fillId="0" borderId="3" xfId="0" applyNumberFormat="1" applyBorder="1" applyAlignment="1">
      <alignment horizontal="right" vertical="center"/>
    </xf>
    <xf numFmtId="180" fontId="0" fillId="0" borderId="0" xfId="0" applyNumberFormat="1" applyAlignment="1">
      <alignment horizontal="right" vertical="center"/>
    </xf>
    <xf numFmtId="178" fontId="7" fillId="0" borderId="2" xfId="0" applyNumberFormat="1" applyFont="1" applyBorder="1" applyAlignment="1">
      <alignment vertical="center"/>
    </xf>
    <xf numFmtId="181" fontId="7" fillId="0" borderId="0" xfId="0" applyNumberFormat="1" applyFont="1" applyBorder="1" applyAlignment="1">
      <alignment vertical="center"/>
    </xf>
    <xf numFmtId="181" fontId="7" fillId="0" borderId="3" xfId="0" applyNumberFormat="1" applyFont="1" applyBorder="1" applyAlignment="1">
      <alignment vertical="center"/>
    </xf>
    <xf numFmtId="0" fontId="8" fillId="0" borderId="0" xfId="0" applyFo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3" fontId="9" fillId="2" borderId="0" xfId="0" applyNumberFormat="1" applyFont="1" applyFill="1" applyBorder="1" applyAlignment="1">
      <alignment horizontal="righ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0" fontId="0" fillId="0" borderId="0" xfId="0" applyFont="1"/>
    <xf numFmtId="0" fontId="7" fillId="0" borderId="0" xfId="0" applyFont="1" applyBorder="1"/>
    <xf numFmtId="0" fontId="9" fillId="2" borderId="0" xfId="0" applyFont="1" applyFill="1" applyBorder="1" applyAlignment="1">
      <alignment horizontal="right"/>
    </xf>
    <xf numFmtId="0" fontId="6" fillId="0" borderId="0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76" fontId="7" fillId="0" borderId="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Border="1" applyAlignment="1"/>
    <xf numFmtId="176" fontId="7" fillId="0" borderId="0" xfId="0" applyNumberFormat="1" applyFont="1"/>
    <xf numFmtId="176" fontId="7" fillId="0" borderId="2" xfId="0" applyNumberFormat="1" applyFont="1" applyBorder="1" applyAlignment="1">
      <alignment horizontal="right" vertical="top"/>
    </xf>
    <xf numFmtId="176" fontId="0" fillId="0" borderId="0" xfId="0" applyNumberFormat="1"/>
    <xf numFmtId="0" fontId="0" fillId="0" borderId="0" xfId="0" applyBorder="1" applyAlignment="1">
      <alignment horizontal="right"/>
    </xf>
    <xf numFmtId="176" fontId="7" fillId="0" borderId="0" xfId="6" applyNumberFormat="1" applyFont="1" applyBorder="1" applyAlignment="1">
      <alignment horizontal="right" vertical="center"/>
    </xf>
    <xf numFmtId="0" fontId="11" fillId="0" borderId="0" xfId="0" applyFont="1" applyFill="1"/>
    <xf numFmtId="0" fontId="7" fillId="0" borderId="15" xfId="0" applyFont="1" applyFill="1" applyBorder="1" applyAlignment="1">
      <alignment horizontal="center" vertical="center" shrinkToFit="1"/>
    </xf>
    <xf numFmtId="0" fontId="7" fillId="0" borderId="16" xfId="0" applyFont="1" applyFill="1" applyBorder="1" applyAlignment="1">
      <alignment horizontal="center" vertical="center" shrinkToFit="1"/>
    </xf>
    <xf numFmtId="0" fontId="0" fillId="0" borderId="0" xfId="0" applyFont="1" applyAlignment="1">
      <alignment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180" fontId="12" fillId="0" borderId="22" xfId="4" applyNumberFormat="1" applyFont="1" applyFill="1" applyBorder="1" applyAlignment="1">
      <alignment horizontal="center" wrapText="1"/>
    </xf>
    <xf numFmtId="180" fontId="12" fillId="0" borderId="23" xfId="4" applyNumberFormat="1" applyFont="1" applyFill="1" applyBorder="1" applyAlignment="1">
      <alignment horizontal="center" wrapText="1"/>
    </xf>
    <xf numFmtId="0" fontId="7" fillId="0" borderId="24" xfId="0" applyFont="1" applyBorder="1" applyAlignment="1">
      <alignment horizontal="center" vertical="center"/>
    </xf>
    <xf numFmtId="38" fontId="7" fillId="0" borderId="25" xfId="6" applyFont="1" applyFill="1" applyBorder="1" applyAlignment="1">
      <alignment horizontal="center" vertical="center" shrinkToFit="1"/>
    </xf>
    <xf numFmtId="38" fontId="7" fillId="0" borderId="26" xfId="6" applyFont="1" applyBorder="1" applyAlignment="1">
      <alignment vertical="center" shrinkToFit="1"/>
    </xf>
    <xf numFmtId="38" fontId="7" fillId="0" borderId="27" xfId="6" applyFont="1" applyBorder="1" applyAlignment="1">
      <alignment vertical="center" shrinkToFit="1"/>
    </xf>
    <xf numFmtId="38" fontId="7" fillId="0" borderId="28" xfId="6" applyFont="1" applyBorder="1" applyAlignment="1">
      <alignment vertical="center" shrinkToFit="1"/>
    </xf>
    <xf numFmtId="38" fontId="7" fillId="0" borderId="12" xfId="6" applyFont="1" applyBorder="1" applyAlignment="1">
      <alignment vertical="center" shrinkToFit="1"/>
    </xf>
    <xf numFmtId="182" fontId="11" fillId="0" borderId="0" xfId="5" applyNumberFormat="1" applyFont="1" applyFill="1" applyAlignment="1">
      <alignment horizontal="right"/>
    </xf>
    <xf numFmtId="180" fontId="12" fillId="0" borderId="6" xfId="4" applyNumberFormat="1" applyFont="1" applyFill="1" applyBorder="1" applyAlignment="1">
      <alignment horizontal="center" vertical="center" wrapText="1"/>
    </xf>
    <xf numFmtId="3" fontId="7" fillId="0" borderId="29" xfId="0" applyNumberFormat="1" applyFont="1" applyFill="1" applyBorder="1" applyAlignment="1">
      <alignment horizontal="right" vertical="center" shrinkToFit="1"/>
    </xf>
    <xf numFmtId="38" fontId="7" fillId="0" borderId="0" xfId="6" applyFont="1" applyBorder="1" applyAlignment="1">
      <alignment vertical="center" shrinkToFit="1"/>
    </xf>
    <xf numFmtId="38" fontId="7" fillId="0" borderId="30" xfId="6" applyFont="1" applyBorder="1" applyAlignment="1">
      <alignment vertical="center" shrinkToFit="1"/>
    </xf>
    <xf numFmtId="38" fontId="7" fillId="0" borderId="3" xfId="6" applyFont="1" applyBorder="1" applyAlignment="1">
      <alignment vertical="center" shrinkToFit="1"/>
    </xf>
    <xf numFmtId="0" fontId="12" fillId="0" borderId="2" xfId="4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80" fontId="7" fillId="0" borderId="2" xfId="0" applyNumberFormat="1" applyFont="1" applyFill="1" applyBorder="1" applyAlignment="1">
      <alignment horizontal="right" vertical="center" shrinkToFit="1"/>
    </xf>
    <xf numFmtId="180" fontId="7" fillId="0" borderId="0" xfId="0" applyNumberFormat="1" applyFont="1" applyFill="1" applyBorder="1" applyAlignment="1">
      <alignment horizontal="right" vertical="center" shrinkToFit="1"/>
    </xf>
    <xf numFmtId="180" fontId="7" fillId="0" borderId="30" xfId="0" applyNumberFormat="1" applyFont="1" applyFill="1" applyBorder="1" applyAlignment="1">
      <alignment horizontal="right" vertical="center" shrinkToFit="1"/>
    </xf>
    <xf numFmtId="176" fontId="7" fillId="0" borderId="29" xfId="0" applyNumberFormat="1" applyFont="1" applyFill="1" applyBorder="1" applyAlignment="1">
      <alignment horizontal="right" vertical="center" shrinkToFit="1"/>
    </xf>
    <xf numFmtId="176" fontId="7" fillId="0" borderId="0" xfId="0" applyNumberFormat="1" applyFont="1" applyFill="1" applyBorder="1" applyAlignment="1">
      <alignment horizontal="right" vertical="center" shrinkToFit="1"/>
    </xf>
    <xf numFmtId="176" fontId="7" fillId="0" borderId="30" xfId="0" applyNumberFormat="1" applyFont="1" applyFill="1" applyBorder="1" applyAlignment="1">
      <alignment horizontal="right" vertical="center" shrinkToFit="1"/>
    </xf>
    <xf numFmtId="176" fontId="7" fillId="0" borderId="3" xfId="0" applyNumberFormat="1" applyFont="1" applyFill="1" applyBorder="1" applyAlignment="1">
      <alignment horizontal="right" vertical="center" shrinkToFit="1"/>
    </xf>
    <xf numFmtId="177" fontId="7" fillId="0" borderId="29" xfId="0" applyNumberFormat="1" applyFont="1" applyFill="1" applyBorder="1" applyAlignment="1">
      <alignment horizontal="right" vertical="center" shrinkToFit="1"/>
    </xf>
    <xf numFmtId="177" fontId="7" fillId="0" borderId="0" xfId="6" applyNumberFormat="1" applyFont="1" applyBorder="1" applyAlignment="1">
      <alignment vertical="center" shrinkToFit="1"/>
    </xf>
    <xf numFmtId="177" fontId="7" fillId="0" borderId="30" xfId="6" applyNumberFormat="1" applyFont="1" applyBorder="1" applyAlignment="1">
      <alignment vertical="center" shrinkToFit="1"/>
    </xf>
    <xf numFmtId="177" fontId="7" fillId="0" borderId="3" xfId="6" applyNumberFormat="1" applyFont="1" applyBorder="1" applyAlignment="1">
      <alignment vertical="center" shrinkToFit="1"/>
    </xf>
    <xf numFmtId="0" fontId="12" fillId="0" borderId="31" xfId="4" applyNumberFormat="1" applyFont="1" applyFill="1" applyBorder="1" applyAlignment="1">
      <alignment horizontal="center" vertical="center" wrapText="1"/>
    </xf>
    <xf numFmtId="183" fontId="7" fillId="0" borderId="2" xfId="0" applyNumberFormat="1" applyFont="1" applyFill="1" applyBorder="1" applyAlignment="1">
      <alignment horizontal="right" vertical="center" shrinkToFit="1"/>
    </xf>
    <xf numFmtId="183" fontId="7" fillId="0" borderId="0" xfId="0" applyNumberFormat="1" applyFont="1" applyFill="1" applyBorder="1" applyAlignment="1">
      <alignment horizontal="right" vertical="center" shrinkToFit="1"/>
    </xf>
    <xf numFmtId="183" fontId="7" fillId="0" borderId="30" xfId="0" applyNumberFormat="1" applyFont="1" applyFill="1" applyBorder="1" applyAlignment="1">
      <alignment horizontal="right" vertical="center" shrinkToFit="1"/>
    </xf>
    <xf numFmtId="177" fontId="7" fillId="0" borderId="0" xfId="0" applyNumberFormat="1" applyFont="1" applyFill="1" applyBorder="1" applyAlignment="1">
      <alignment horizontal="right" vertical="center" shrinkToFit="1"/>
    </xf>
    <xf numFmtId="177" fontId="7" fillId="0" borderId="30" xfId="0" applyNumberFormat="1" applyFont="1" applyFill="1" applyBorder="1" applyAlignment="1">
      <alignment horizontal="right" vertical="center" shrinkToFit="1"/>
    </xf>
    <xf numFmtId="177" fontId="7" fillId="0" borderId="3" xfId="0" applyNumberFormat="1" applyFont="1" applyFill="1" applyBorder="1" applyAlignment="1">
      <alignment horizontal="right" vertical="center" shrinkToFit="1"/>
    </xf>
    <xf numFmtId="180" fontId="12" fillId="0" borderId="2" xfId="4" applyNumberFormat="1" applyFont="1" applyFill="1" applyBorder="1" applyAlignment="1">
      <alignment horizontal="center" vertical="center" wrapText="1"/>
    </xf>
    <xf numFmtId="0" fontId="12" fillId="0" borderId="32" xfId="4" applyNumberFormat="1" applyFont="1" applyFill="1" applyBorder="1" applyAlignment="1">
      <alignment horizontal="center" vertical="center" wrapText="1"/>
    </xf>
    <xf numFmtId="49" fontId="12" fillId="0" borderId="0" xfId="2" applyNumberFormat="1" applyFont="1" applyFill="1" applyBorder="1" applyAlignment="1">
      <alignment horizontal="right" vertical="top"/>
    </xf>
    <xf numFmtId="180" fontId="12" fillId="0" borderId="31" xfId="4" applyNumberFormat="1" applyFont="1" applyFill="1" applyBorder="1" applyAlignment="1">
      <alignment horizontal="center" vertical="center" wrapText="1"/>
    </xf>
    <xf numFmtId="180" fontId="12" fillId="0" borderId="32" xfId="4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184" fontId="12" fillId="0" borderId="32" xfId="6" applyNumberFormat="1" applyFont="1" applyFill="1" applyBorder="1" applyAlignment="1">
      <alignment horizontal="center" vertical="center" wrapText="1"/>
    </xf>
    <xf numFmtId="184" fontId="12" fillId="0" borderId="31" xfId="6" applyNumberFormat="1" applyFont="1" applyFill="1" applyBorder="1" applyAlignment="1">
      <alignment horizontal="center" vertical="center" wrapText="1"/>
    </xf>
    <xf numFmtId="184" fontId="7" fillId="0" borderId="30" xfId="6" applyNumberFormat="1" applyFont="1" applyBorder="1" applyAlignment="1">
      <alignment horizontal="right" vertical="center" shrinkToFit="1"/>
    </xf>
    <xf numFmtId="0" fontId="7" fillId="0" borderId="13" xfId="0" applyFont="1" applyBorder="1" applyAlignment="1">
      <alignment horizontal="center" vertical="center" wrapText="1"/>
    </xf>
    <xf numFmtId="180" fontId="12" fillId="0" borderId="0" xfId="4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80" fontId="12" fillId="0" borderId="0" xfId="4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83" fontId="7" fillId="0" borderId="0" xfId="0" applyNumberFormat="1" applyFont="1" applyFill="1" applyAlignment="1">
      <alignment horizontal="right" vertical="center" shrinkToFit="1"/>
    </xf>
    <xf numFmtId="177" fontId="7" fillId="0" borderId="0" xfId="0" applyNumberFormat="1" applyFont="1" applyFill="1" applyAlignment="1">
      <alignment horizontal="right" vertical="center" shrinkToFit="1"/>
    </xf>
    <xf numFmtId="0" fontId="7" fillId="0" borderId="0" xfId="0" applyFont="1" applyAlignment="1">
      <alignment horizontal="right"/>
    </xf>
    <xf numFmtId="185" fontId="11" fillId="0" borderId="0" xfId="0" applyNumberFormat="1" applyFont="1" applyFill="1" applyAlignment="1">
      <alignment horizontal="right" vertical="center"/>
    </xf>
    <xf numFmtId="3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80" fontId="11" fillId="0" borderId="0" xfId="0" applyNumberFormat="1" applyFont="1" applyFill="1"/>
    <xf numFmtId="0" fontId="7" fillId="0" borderId="7" xfId="0" applyFont="1" applyFill="1" applyBorder="1" applyAlignment="1">
      <alignment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vertical="center"/>
    </xf>
    <xf numFmtId="180" fontId="12" fillId="0" borderId="26" xfId="4" applyNumberFormat="1" applyFont="1" applyFill="1" applyBorder="1" applyAlignment="1">
      <alignment vertical="center" wrapText="1"/>
    </xf>
    <xf numFmtId="0" fontId="7" fillId="0" borderId="33" xfId="0" applyFont="1" applyBorder="1" applyAlignment="1">
      <alignment vertical="center"/>
    </xf>
    <xf numFmtId="180" fontId="12" fillId="0" borderId="34" xfId="4" applyNumberFormat="1" applyFont="1" applyFill="1" applyBorder="1" applyAlignment="1">
      <alignment vertical="center" wrapText="1"/>
    </xf>
    <xf numFmtId="0" fontId="7" fillId="0" borderId="35" xfId="0" applyFont="1" applyFill="1" applyBorder="1" applyAlignment="1">
      <alignment horizontal="center" vertical="center"/>
    </xf>
    <xf numFmtId="0" fontId="7" fillId="0" borderId="36" xfId="0" applyFont="1" applyBorder="1" applyAlignment="1">
      <alignment vertical="center"/>
    </xf>
    <xf numFmtId="180" fontId="12" fillId="0" borderId="37" xfId="4" applyNumberFormat="1" applyFont="1" applyFill="1" applyBorder="1" applyAlignment="1">
      <alignment vertical="center" wrapText="1"/>
    </xf>
    <xf numFmtId="0" fontId="7" fillId="0" borderId="38" xfId="0" applyFont="1" applyFill="1" applyBorder="1" applyAlignment="1">
      <alignment horizontal="center" vertical="center"/>
    </xf>
    <xf numFmtId="180" fontId="12" fillId="0" borderId="7" xfId="4" applyNumberFormat="1" applyFont="1" applyFill="1" applyBorder="1" applyAlignment="1">
      <alignment vertical="center" wrapText="1"/>
    </xf>
    <xf numFmtId="180" fontId="12" fillId="0" borderId="23" xfId="4" applyNumberFormat="1" applyFont="1" applyFill="1" applyBorder="1" applyAlignment="1">
      <alignment vertical="center" wrapText="1"/>
    </xf>
    <xf numFmtId="180" fontId="13" fillId="0" borderId="7" xfId="4" applyNumberFormat="1" applyFont="1" applyFill="1" applyBorder="1" applyAlignment="1">
      <alignment vertical="center" wrapText="1"/>
    </xf>
    <xf numFmtId="180" fontId="13" fillId="0" borderId="23" xfId="4" applyNumberFormat="1" applyFont="1" applyFill="1" applyBorder="1" applyAlignment="1">
      <alignment vertical="center" wrapText="1"/>
    </xf>
    <xf numFmtId="184" fontId="7" fillId="0" borderId="3" xfId="6" applyNumberFormat="1" applyFont="1" applyBorder="1" applyAlignment="1">
      <alignment horizontal="right" vertical="center" shrinkToFit="1"/>
    </xf>
    <xf numFmtId="0" fontId="12" fillId="0" borderId="7" xfId="4" applyNumberFormat="1" applyFont="1" applyFill="1" applyBorder="1" applyAlignment="1">
      <alignment vertical="center" wrapText="1"/>
    </xf>
    <xf numFmtId="0" fontId="12" fillId="0" borderId="23" xfId="4" applyNumberFormat="1" applyFont="1" applyFill="1" applyBorder="1" applyAlignment="1">
      <alignment vertical="center" wrapText="1"/>
    </xf>
    <xf numFmtId="185" fontId="7" fillId="0" borderId="29" xfId="0" applyNumberFormat="1" applyFont="1" applyFill="1" applyBorder="1" applyAlignment="1">
      <alignment horizontal="right" vertical="center" shrinkToFit="1"/>
    </xf>
    <xf numFmtId="185" fontId="7" fillId="0" borderId="0" xfId="0" applyNumberFormat="1" applyFont="1" applyFill="1" applyBorder="1" applyAlignment="1">
      <alignment horizontal="right" vertical="center" shrinkToFit="1"/>
    </xf>
    <xf numFmtId="185" fontId="7" fillId="0" borderId="30" xfId="0" applyNumberFormat="1" applyFont="1" applyFill="1" applyBorder="1" applyAlignment="1">
      <alignment horizontal="right" vertical="center" shrinkToFit="1"/>
    </xf>
    <xf numFmtId="185" fontId="7" fillId="0" borderId="3" xfId="0" applyNumberFormat="1" applyFont="1" applyFill="1" applyBorder="1" applyAlignment="1">
      <alignment horizontal="right" vertical="center" shrinkToFit="1"/>
    </xf>
    <xf numFmtId="186" fontId="7" fillId="0" borderId="29" xfId="0" applyNumberFormat="1" applyFont="1" applyFill="1" applyBorder="1" applyAlignment="1">
      <alignment horizontal="right" vertical="center" shrinkToFit="1"/>
    </xf>
    <xf numFmtId="186" fontId="7" fillId="0" borderId="0" xfId="0" applyNumberFormat="1" applyFont="1" applyFill="1" applyBorder="1" applyAlignment="1">
      <alignment horizontal="right" vertical="center" shrinkToFit="1"/>
    </xf>
    <xf numFmtId="186" fontId="7" fillId="0" borderId="30" xfId="0" applyNumberFormat="1" applyFont="1" applyFill="1" applyBorder="1" applyAlignment="1">
      <alignment horizontal="right" vertical="center" shrinkToFit="1"/>
    </xf>
    <xf numFmtId="186" fontId="7" fillId="0" borderId="3" xfId="0" applyNumberFormat="1" applyFont="1" applyFill="1" applyBorder="1" applyAlignment="1">
      <alignment horizontal="right" vertical="center" shrinkToFit="1"/>
    </xf>
    <xf numFmtId="184" fontId="12" fillId="0" borderId="7" xfId="6" applyNumberFormat="1" applyFont="1" applyFill="1" applyBorder="1" applyAlignment="1">
      <alignment vertical="center" wrapText="1"/>
    </xf>
    <xf numFmtId="184" fontId="12" fillId="0" borderId="23" xfId="6" applyNumberFormat="1" applyFont="1" applyFill="1" applyBorder="1" applyAlignment="1">
      <alignment vertical="center" wrapText="1"/>
    </xf>
    <xf numFmtId="180" fontId="13" fillId="0" borderId="11" xfId="4" applyNumberFormat="1" applyFont="1" applyFill="1" applyBorder="1" applyAlignment="1">
      <alignment vertical="center" wrapText="1"/>
    </xf>
    <xf numFmtId="180" fontId="13" fillId="0" borderId="26" xfId="4" applyNumberFormat="1" applyFont="1" applyFill="1" applyBorder="1" applyAlignment="1">
      <alignment vertical="center" wrapText="1"/>
    </xf>
  </cellXfs>
  <cellStyles count="7">
    <cellStyle name="桁区切り 2" xfId="1"/>
    <cellStyle name="標準" xfId="0" builtinId="0"/>
    <cellStyle name="標準_JB16" xfId="2"/>
    <cellStyle name="標準_SSDS_ShiTemp" xfId="3"/>
    <cellStyle name="標準_掲載項目のみ (2)" xfId="4"/>
    <cellStyle name="標準_第7表" xfId="5"/>
    <cellStyle name="桁区切り" xfId="6" builtinId="6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e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0</xdr:col>
      <xdr:colOff>47625</xdr:colOff>
      <xdr:row>29</xdr:row>
      <xdr:rowOff>245110</xdr:rowOff>
    </xdr:from>
    <xdr:to xmlns:xdr="http://schemas.openxmlformats.org/drawingml/2006/spreadsheetDrawing">
      <xdr:col>1</xdr:col>
      <xdr:colOff>36830</xdr:colOff>
      <xdr:row>33</xdr:row>
      <xdr:rowOff>208280</xdr:rowOff>
    </xdr:to>
    <xdr:sp macro="" textlink="">
      <xdr:nvSpPr>
        <xdr:cNvPr id="5" name="テキスト 4"/>
        <xdr:cNvSpPr txBox="1"/>
      </xdr:nvSpPr>
      <xdr:spPr>
        <a:xfrm>
          <a:off x="47625" y="8707120"/>
          <a:ext cx="265430" cy="9842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 vert="wordArtVertRtl"/>
        <a:lstStyle/>
        <a:p>
          <a:r>
            <a:rPr lang="ja-JP" altLang="en-US" sz="900"/>
            <a:t>世帯数(世帯)</a:t>
          </a:r>
          <a:endParaRPr lang="ja-JP" altLang="en-US" sz="900"/>
        </a:p>
      </xdr:txBody>
    </xdr:sp>
    <xdr:clientData/>
  </xdr:twoCellAnchor>
  <xdr:twoCellAnchor editAs="oneCell">
    <xdr:from xmlns:xdr="http://schemas.openxmlformats.org/drawingml/2006/spreadsheetDrawing">
      <xdr:col>0</xdr:col>
      <xdr:colOff>266700</xdr:colOff>
      <xdr:row>28</xdr:row>
      <xdr:rowOff>95885</xdr:rowOff>
    </xdr:from>
    <xdr:to xmlns:xdr="http://schemas.openxmlformats.org/drawingml/2006/spreadsheetDrawing">
      <xdr:col>22</xdr:col>
      <xdr:colOff>161925</xdr:colOff>
      <xdr:row>40</xdr:row>
      <xdr:rowOff>123825</xdr:rowOff>
    </xdr:to>
    <xdr:pic macro=""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8302625"/>
          <a:ext cx="5591175" cy="267208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 xmlns:xdr="http://schemas.openxmlformats.org/drawingml/2006/spreadsheetDrawing">
      <xdr:col>17</xdr:col>
      <xdr:colOff>57785</xdr:colOff>
      <xdr:row>36</xdr:row>
      <xdr:rowOff>48895</xdr:rowOff>
    </xdr:from>
    <xdr:to xmlns:xdr="http://schemas.openxmlformats.org/drawingml/2006/spreadsheetDrawing">
      <xdr:col>27</xdr:col>
      <xdr:colOff>196850</xdr:colOff>
      <xdr:row>40</xdr:row>
      <xdr:rowOff>125095</xdr:rowOff>
    </xdr:to>
    <xdr:sp macro="" textlink="">
      <xdr:nvSpPr>
        <xdr:cNvPr id="4" name="テキスト 3"/>
        <xdr:cNvSpPr txBox="1"/>
      </xdr:nvSpPr>
      <xdr:spPr>
        <a:xfrm>
          <a:off x="4563110" y="10213975"/>
          <a:ext cx="2520315" cy="762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 sz="900"/>
            <a:t>資料：国勢調査（各年10月1日現在）</a:t>
          </a:r>
          <a:endParaRPr kumimoji="1" lang="ja-JP" altLang="en-US" sz="900"/>
        </a:p>
        <a:p>
          <a:r>
            <a:rPr kumimoji="1" lang="ja-JP" altLang="en-US" sz="900"/>
            <a:t>※昭和55年～平成12年の数値は、旧秩父市、旧吉田町、旧大滝村、旧荒川村の値を合算したもの。</a:t>
          </a:r>
          <a:endParaRPr kumimoji="1" lang="ja-JP" altLang="en-US" sz="900"/>
        </a:p>
      </xdr:txBody>
    </xdr:sp>
    <xdr:clientData/>
  </xdr:twoCellAnchor>
  <xdr:twoCellAnchor>
    <xdr:from xmlns:xdr="http://schemas.openxmlformats.org/drawingml/2006/spreadsheetDrawing">
      <xdr:col>5</xdr:col>
      <xdr:colOff>181610</xdr:colOff>
      <xdr:row>27</xdr:row>
      <xdr:rowOff>130175</xdr:rowOff>
    </xdr:from>
    <xdr:to xmlns:xdr="http://schemas.openxmlformats.org/drawingml/2006/spreadsheetDrawing">
      <xdr:col>13</xdr:col>
      <xdr:colOff>10160</xdr:colOff>
      <xdr:row>28</xdr:row>
      <xdr:rowOff>199390</xdr:rowOff>
    </xdr:to>
    <xdr:sp macro="" textlink="">
      <xdr:nvSpPr>
        <xdr:cNvPr id="3" name="テキスト 2"/>
        <xdr:cNvSpPr txBox="1"/>
      </xdr:nvSpPr>
      <xdr:spPr>
        <a:xfrm>
          <a:off x="1486535" y="8081645"/>
          <a:ext cx="1962150" cy="3244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clip"/>
        <a:lstStyle/>
        <a:p>
          <a:r>
            <a:rPr kumimoji="1" lang="ja-JP" altLang="en-US" sz="1200" b="1"/>
            <a:t>人口と世帯数の推移</a:t>
          </a:r>
          <a:endParaRPr kumimoji="1" lang="ja-JP" altLang="en-US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V43"/>
  <sheetViews>
    <sheetView tabSelected="1" view="pageBreakPreview" zoomScale="85" zoomScaleSheetLayoutView="85" workbookViewId="0">
      <selection sqref="A1:V1"/>
    </sheetView>
  </sheetViews>
  <sheetFormatPr defaultRowHeight="13.5"/>
  <cols>
    <col min="1" max="3" width="3.625" customWidth="1"/>
    <col min="4" max="7" width="3.125" customWidth="1"/>
    <col min="8" max="16" width="3.625" customWidth="1"/>
    <col min="17" max="28" width="3.125" customWidth="1"/>
    <col min="29" max="31" width="2.625" customWidth="1"/>
    <col min="32" max="32" width="8.875" customWidth="1"/>
    <col min="33" max="44" width="7.625" customWidth="1"/>
    <col min="45" max="49" width="10.625" customWidth="1"/>
    <col min="50" max="64" width="2.625" customWidth="1"/>
  </cols>
  <sheetData>
    <row r="1" spans="1:48" ht="56.25" customHeight="1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</row>
    <row r="2" spans="1:48" ht="39.75" customHeight="1">
      <c r="A2" s="2" t="s">
        <v>34</v>
      </c>
      <c r="B2" s="12"/>
      <c r="C2" s="12"/>
      <c r="D2" s="12"/>
      <c r="E2" s="12"/>
      <c r="F2" s="12"/>
      <c r="G2" s="12"/>
      <c r="H2" s="12"/>
      <c r="I2" s="12"/>
      <c r="J2" s="12"/>
      <c r="K2" s="12"/>
      <c r="V2" s="51"/>
      <c r="W2" s="51"/>
      <c r="X2" s="51"/>
      <c r="Y2" s="51"/>
      <c r="Z2" s="51"/>
      <c r="AA2" s="51"/>
      <c r="AB2" s="51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</row>
    <row r="3" spans="1:48" ht="20.100000000000001" customHeight="1">
      <c r="A3" s="3" t="s">
        <v>21</v>
      </c>
      <c r="B3" s="13"/>
      <c r="C3" s="13"/>
      <c r="D3" s="24" t="s">
        <v>70</v>
      </c>
      <c r="E3" s="13"/>
      <c r="F3" s="13"/>
      <c r="G3" s="13"/>
      <c r="H3" s="13" t="s">
        <v>68</v>
      </c>
      <c r="I3" s="13"/>
      <c r="J3" s="13"/>
      <c r="K3" s="13"/>
      <c r="L3" s="13"/>
      <c r="M3" s="13"/>
      <c r="N3" s="13"/>
      <c r="O3" s="13"/>
      <c r="P3" s="13"/>
      <c r="Q3" s="24" t="s">
        <v>66</v>
      </c>
      <c r="R3" s="13"/>
      <c r="S3" s="13"/>
      <c r="T3" s="13"/>
      <c r="U3" s="46" t="s">
        <v>67</v>
      </c>
      <c r="V3" s="52"/>
      <c r="W3" s="52"/>
      <c r="X3" s="52"/>
      <c r="Y3" s="52"/>
      <c r="Z3" s="52"/>
      <c r="AA3" s="52"/>
      <c r="AB3" s="52"/>
      <c r="AF3" s="59"/>
    </row>
    <row r="4" spans="1:48" ht="20.100000000000001" customHeight="1">
      <c r="A4" s="3"/>
      <c r="B4" s="13"/>
      <c r="C4" s="13"/>
      <c r="D4" s="13"/>
      <c r="E4" s="13"/>
      <c r="F4" s="13"/>
      <c r="G4" s="13"/>
      <c r="H4" s="13" t="s">
        <v>11</v>
      </c>
      <c r="I4" s="13"/>
      <c r="J4" s="13"/>
      <c r="K4" s="13" t="s">
        <v>9</v>
      </c>
      <c r="L4" s="13"/>
      <c r="M4" s="13"/>
      <c r="N4" s="13" t="s">
        <v>5</v>
      </c>
      <c r="O4" s="13"/>
      <c r="P4" s="13"/>
      <c r="Q4" s="13"/>
      <c r="R4" s="13"/>
      <c r="S4" s="13"/>
      <c r="T4" s="13"/>
      <c r="U4" s="13" t="s">
        <v>45</v>
      </c>
      <c r="V4" s="13"/>
      <c r="W4" s="13"/>
      <c r="X4" s="13"/>
      <c r="Y4" s="13" t="s">
        <v>1</v>
      </c>
      <c r="Z4" s="13"/>
      <c r="AA4" s="13"/>
      <c r="AB4" s="46"/>
      <c r="AF4" s="59"/>
    </row>
    <row r="5" spans="1:48" ht="20.25" customHeight="1">
      <c r="A5" s="4" t="s">
        <v>10</v>
      </c>
      <c r="B5" s="4"/>
      <c r="C5" s="9"/>
      <c r="D5" s="25">
        <v>6330</v>
      </c>
      <c r="E5" s="25"/>
      <c r="F5" s="25"/>
      <c r="G5" s="25"/>
      <c r="H5" s="25">
        <f t="shared" ref="H5:H17" si="0">SUM(K5:P5)</f>
        <v>31510</v>
      </c>
      <c r="I5" s="25"/>
      <c r="J5" s="25"/>
      <c r="K5" s="25">
        <v>14778</v>
      </c>
      <c r="L5" s="25"/>
      <c r="M5" s="25"/>
      <c r="N5" s="25">
        <v>16732</v>
      </c>
      <c r="O5" s="25"/>
      <c r="P5" s="25"/>
      <c r="Q5" s="38">
        <v>2740</v>
      </c>
      <c r="R5" s="38"/>
      <c r="S5" s="38"/>
      <c r="T5" s="38"/>
      <c r="U5" s="25"/>
      <c r="V5" s="25"/>
      <c r="W5" s="25"/>
      <c r="X5" s="25"/>
      <c r="Y5" s="55"/>
      <c r="Z5" s="55"/>
      <c r="AA5" s="55"/>
      <c r="AB5" s="55"/>
      <c r="AF5" s="59"/>
    </row>
    <row r="6" spans="1:48" ht="20.100000000000001" customHeight="1">
      <c r="A6" s="5">
        <v>30</v>
      </c>
      <c r="B6" s="5"/>
      <c r="C6" s="19"/>
      <c r="D6" s="26">
        <v>8892</v>
      </c>
      <c r="E6" s="26"/>
      <c r="F6" s="26"/>
      <c r="G6" s="26"/>
      <c r="H6" s="26">
        <f t="shared" si="0"/>
        <v>44671</v>
      </c>
      <c r="I6" s="26"/>
      <c r="J6" s="26"/>
      <c r="K6" s="26">
        <v>21480</v>
      </c>
      <c r="L6" s="26"/>
      <c r="M6" s="26"/>
      <c r="N6" s="26">
        <v>23191</v>
      </c>
      <c r="O6" s="26"/>
      <c r="P6" s="26"/>
      <c r="Q6" s="39">
        <v>1111</v>
      </c>
      <c r="R6" s="39"/>
      <c r="S6" s="39"/>
      <c r="T6" s="39"/>
      <c r="U6" s="47">
        <f t="shared" ref="U6:U19" si="1">H6-H5</f>
        <v>13161</v>
      </c>
      <c r="V6" s="47"/>
      <c r="W6" s="47"/>
      <c r="X6" s="47"/>
      <c r="Y6" s="56">
        <f t="shared" ref="Y6:Y19" si="2">H6/H5*100-100</f>
        <v>41.767692795937791</v>
      </c>
      <c r="Z6" s="56"/>
      <c r="AA6" s="56"/>
      <c r="AB6" s="56"/>
      <c r="AF6" s="59"/>
    </row>
    <row r="7" spans="1:48" ht="20.100000000000001" customHeight="1">
      <c r="A7" s="5">
        <v>35</v>
      </c>
      <c r="B7" s="5"/>
      <c r="C7" s="19"/>
      <c r="D7" s="26">
        <v>12734</v>
      </c>
      <c r="E7" s="26"/>
      <c r="F7" s="26"/>
      <c r="G7" s="26"/>
      <c r="H7" s="26">
        <f t="shared" si="0"/>
        <v>59796</v>
      </c>
      <c r="I7" s="26"/>
      <c r="J7" s="26"/>
      <c r="K7" s="26">
        <v>28538</v>
      </c>
      <c r="L7" s="26"/>
      <c r="M7" s="26"/>
      <c r="N7" s="26">
        <v>31258</v>
      </c>
      <c r="O7" s="26"/>
      <c r="P7" s="26"/>
      <c r="Q7" s="39">
        <v>446</v>
      </c>
      <c r="R7" s="39"/>
      <c r="S7" s="39"/>
      <c r="T7" s="39"/>
      <c r="U7" s="47">
        <f t="shared" si="1"/>
        <v>15125</v>
      </c>
      <c r="V7" s="47"/>
      <c r="W7" s="47"/>
      <c r="X7" s="47"/>
      <c r="Y7" s="56">
        <f t="shared" si="2"/>
        <v>33.858655503570532</v>
      </c>
      <c r="Z7" s="56"/>
      <c r="AA7" s="56"/>
      <c r="AB7" s="56"/>
      <c r="AF7" s="59"/>
    </row>
    <row r="8" spans="1:48" ht="20.100000000000001" customHeight="1">
      <c r="A8" s="5">
        <v>40</v>
      </c>
      <c r="B8" s="5"/>
      <c r="C8" s="19"/>
      <c r="D8" s="26">
        <v>13928</v>
      </c>
      <c r="E8" s="26"/>
      <c r="F8" s="26"/>
      <c r="G8" s="26"/>
      <c r="H8" s="26">
        <f t="shared" si="0"/>
        <v>60310</v>
      </c>
      <c r="I8" s="26"/>
      <c r="J8" s="26"/>
      <c r="K8" s="26">
        <v>28681</v>
      </c>
      <c r="L8" s="26"/>
      <c r="M8" s="26"/>
      <c r="N8" s="26">
        <v>31629</v>
      </c>
      <c r="O8" s="26"/>
      <c r="P8" s="26"/>
      <c r="Q8" s="39">
        <v>450</v>
      </c>
      <c r="R8" s="39"/>
      <c r="S8" s="39"/>
      <c r="T8" s="39"/>
      <c r="U8" s="47">
        <f t="shared" si="1"/>
        <v>514</v>
      </c>
      <c r="V8" s="47"/>
      <c r="W8" s="47"/>
      <c r="X8" s="47"/>
      <c r="Y8" s="56">
        <f t="shared" si="2"/>
        <v>0.85958927018529585</v>
      </c>
      <c r="Z8" s="56"/>
      <c r="AA8" s="56"/>
      <c r="AB8" s="56"/>
      <c r="AF8" s="59"/>
    </row>
    <row r="9" spans="1:48" ht="20.100000000000001" customHeight="1">
      <c r="A9" s="5">
        <v>45</v>
      </c>
      <c r="B9" s="5"/>
      <c r="C9" s="19"/>
      <c r="D9" s="26">
        <v>15097</v>
      </c>
      <c r="E9" s="26"/>
      <c r="F9" s="26"/>
      <c r="G9" s="26"/>
      <c r="H9" s="26">
        <f t="shared" si="0"/>
        <v>60867</v>
      </c>
      <c r="I9" s="26"/>
      <c r="J9" s="26"/>
      <c r="K9" s="26">
        <v>29109</v>
      </c>
      <c r="L9" s="26"/>
      <c r="M9" s="26"/>
      <c r="N9" s="26">
        <v>31758</v>
      </c>
      <c r="O9" s="26"/>
      <c r="P9" s="26"/>
      <c r="Q9" s="39">
        <v>454</v>
      </c>
      <c r="R9" s="39"/>
      <c r="S9" s="39"/>
      <c r="T9" s="39"/>
      <c r="U9" s="47">
        <f t="shared" si="1"/>
        <v>557</v>
      </c>
      <c r="V9" s="47"/>
      <c r="W9" s="47"/>
      <c r="X9" s="47"/>
      <c r="Y9" s="56">
        <f t="shared" si="2"/>
        <v>0.92356159840822716</v>
      </c>
      <c r="Z9" s="56"/>
      <c r="AA9" s="56"/>
      <c r="AB9" s="56"/>
      <c r="AF9" s="59"/>
    </row>
    <row r="10" spans="1:48" ht="20.100000000000001" customHeight="1">
      <c r="A10" s="5">
        <v>50</v>
      </c>
      <c r="B10" s="5"/>
      <c r="C10" s="19"/>
      <c r="D10" s="26">
        <v>16206</v>
      </c>
      <c r="E10" s="26"/>
      <c r="F10" s="26"/>
      <c r="G10" s="26"/>
      <c r="H10" s="26">
        <f t="shared" si="0"/>
        <v>61798</v>
      </c>
      <c r="I10" s="26"/>
      <c r="J10" s="26"/>
      <c r="K10" s="26">
        <v>29750</v>
      </c>
      <c r="L10" s="26"/>
      <c r="M10" s="26"/>
      <c r="N10" s="26">
        <v>32048</v>
      </c>
      <c r="O10" s="26"/>
      <c r="P10" s="26"/>
      <c r="Q10" s="39">
        <v>461</v>
      </c>
      <c r="R10" s="39"/>
      <c r="S10" s="39"/>
      <c r="T10" s="39"/>
      <c r="U10" s="47">
        <f t="shared" si="1"/>
        <v>931</v>
      </c>
      <c r="V10" s="47"/>
      <c r="W10" s="47"/>
      <c r="X10" s="47"/>
      <c r="Y10" s="56">
        <f t="shared" si="2"/>
        <v>1.5295644602165481</v>
      </c>
      <c r="Z10" s="56"/>
      <c r="AA10" s="56"/>
      <c r="AB10" s="56"/>
      <c r="AF10" s="59"/>
      <c r="AH10" s="61"/>
      <c r="AI10" s="61"/>
      <c r="AJ10" s="61"/>
      <c r="AK10" s="65"/>
      <c r="AL10" s="61"/>
      <c r="AM10" s="61"/>
      <c r="AN10" s="61"/>
      <c r="AO10" s="65"/>
      <c r="AP10" s="61"/>
      <c r="AQ10" s="61"/>
      <c r="AR10" s="61"/>
    </row>
    <row r="11" spans="1:48" ht="20.100000000000001" customHeight="1">
      <c r="A11" s="5">
        <v>55</v>
      </c>
      <c r="B11" s="5"/>
      <c r="C11" s="19"/>
      <c r="D11" s="26">
        <v>17018</v>
      </c>
      <c r="E11" s="26"/>
      <c r="F11" s="26"/>
      <c r="G11" s="26"/>
      <c r="H11" s="26">
        <f t="shared" si="0"/>
        <v>61285</v>
      </c>
      <c r="I11" s="26"/>
      <c r="J11" s="26"/>
      <c r="K11" s="26">
        <v>29762</v>
      </c>
      <c r="L11" s="26"/>
      <c r="M11" s="26"/>
      <c r="N11" s="26">
        <v>31523</v>
      </c>
      <c r="O11" s="26"/>
      <c r="P11" s="26"/>
      <c r="Q11" s="39">
        <v>457</v>
      </c>
      <c r="R11" s="39"/>
      <c r="S11" s="39"/>
      <c r="T11" s="39"/>
      <c r="U11" s="47">
        <f t="shared" si="1"/>
        <v>-513</v>
      </c>
      <c r="V11" s="47"/>
      <c r="W11" s="47"/>
      <c r="X11" s="47"/>
      <c r="Y11" s="56">
        <f t="shared" si="2"/>
        <v>-0.83012395223146029</v>
      </c>
      <c r="Z11" s="56"/>
      <c r="AA11" s="56"/>
      <c r="AB11" s="56"/>
      <c r="AF11" s="59"/>
      <c r="AH11" s="61"/>
      <c r="AI11" s="61"/>
      <c r="AJ11" s="61"/>
      <c r="AK11" s="65"/>
      <c r="AL11" s="61"/>
      <c r="AM11" s="61"/>
      <c r="AN11" s="61"/>
      <c r="AO11" s="65"/>
      <c r="AP11" s="61"/>
      <c r="AQ11" s="61"/>
      <c r="AR11" s="61"/>
    </row>
    <row r="12" spans="1:48" ht="20.100000000000001" customHeight="1">
      <c r="A12" s="5">
        <v>60</v>
      </c>
      <c r="B12" s="5"/>
      <c r="C12" s="19"/>
      <c r="D12" s="26">
        <v>17624</v>
      </c>
      <c r="E12" s="26"/>
      <c r="F12" s="26"/>
      <c r="G12" s="26"/>
      <c r="H12" s="26">
        <f t="shared" si="0"/>
        <v>61013</v>
      </c>
      <c r="I12" s="26"/>
      <c r="J12" s="26"/>
      <c r="K12" s="26">
        <v>29698</v>
      </c>
      <c r="L12" s="26"/>
      <c r="M12" s="26"/>
      <c r="N12" s="26">
        <v>31315</v>
      </c>
      <c r="O12" s="26"/>
      <c r="P12" s="26"/>
      <c r="Q12" s="39">
        <v>155</v>
      </c>
      <c r="R12" s="39"/>
      <c r="S12" s="39"/>
      <c r="T12" s="39"/>
      <c r="U12" s="47">
        <f t="shared" si="1"/>
        <v>-272</v>
      </c>
      <c r="V12" s="47"/>
      <c r="W12" s="47"/>
      <c r="X12" s="47"/>
      <c r="Y12" s="56">
        <f t="shared" si="2"/>
        <v>-0.44382801664355043</v>
      </c>
      <c r="Z12" s="56"/>
      <c r="AA12" s="56"/>
      <c r="AB12" s="56"/>
      <c r="AF12" s="59"/>
      <c r="AH12" s="62"/>
      <c r="AI12" s="63"/>
      <c r="AJ12" s="63"/>
      <c r="AK12" s="64"/>
      <c r="AL12" s="61"/>
      <c r="AM12" s="66"/>
      <c r="AN12" s="66"/>
      <c r="AO12" s="64"/>
      <c r="AP12" s="61"/>
      <c r="AQ12" s="61"/>
      <c r="AR12" s="61"/>
    </row>
    <row r="13" spans="1:48" ht="20.100000000000001" customHeight="1">
      <c r="A13" s="5" t="s">
        <v>20</v>
      </c>
      <c r="B13" s="5"/>
      <c r="C13" s="19"/>
      <c r="D13" s="26">
        <v>18491</v>
      </c>
      <c r="E13" s="26"/>
      <c r="F13" s="26"/>
      <c r="G13" s="26"/>
      <c r="H13" s="26">
        <f t="shared" si="0"/>
        <v>60915</v>
      </c>
      <c r="I13" s="26"/>
      <c r="J13" s="26"/>
      <c r="K13" s="26">
        <v>29843</v>
      </c>
      <c r="L13" s="26"/>
      <c r="M13" s="26"/>
      <c r="N13" s="26">
        <v>31072</v>
      </c>
      <c r="O13" s="26"/>
      <c r="P13" s="26"/>
      <c r="Q13" s="39">
        <v>156</v>
      </c>
      <c r="R13" s="39"/>
      <c r="S13" s="39"/>
      <c r="T13" s="39"/>
      <c r="U13" s="47">
        <f t="shared" si="1"/>
        <v>-98</v>
      </c>
      <c r="V13" s="47"/>
      <c r="W13" s="47"/>
      <c r="X13" s="47"/>
      <c r="Y13" s="56">
        <f t="shared" si="2"/>
        <v>-0.16062150689197097</v>
      </c>
      <c r="Z13" s="56"/>
      <c r="AA13" s="56"/>
      <c r="AB13" s="56"/>
      <c r="AF13" s="59"/>
      <c r="AH13" s="8"/>
      <c r="AI13" s="64"/>
      <c r="AJ13" s="64"/>
      <c r="AK13" s="64"/>
      <c r="AL13" s="64"/>
      <c r="AM13" s="64"/>
      <c r="AN13" s="64"/>
      <c r="AO13" s="64"/>
      <c r="AP13" s="64"/>
      <c r="AQ13" s="64"/>
      <c r="AR13" s="64"/>
    </row>
    <row r="14" spans="1:48" ht="20.100000000000001" customHeight="1">
      <c r="A14" s="5">
        <v>7</v>
      </c>
      <c r="B14" s="5"/>
      <c r="C14" s="19"/>
      <c r="D14" s="26">
        <v>19383</v>
      </c>
      <c r="E14" s="26"/>
      <c r="F14" s="26"/>
      <c r="G14" s="26"/>
      <c r="H14" s="26">
        <f t="shared" si="0"/>
        <v>60799</v>
      </c>
      <c r="I14" s="26"/>
      <c r="J14" s="26"/>
      <c r="K14" s="26">
        <v>29805</v>
      </c>
      <c r="L14" s="26"/>
      <c r="M14" s="26"/>
      <c r="N14" s="26">
        <v>30994</v>
      </c>
      <c r="O14" s="26"/>
      <c r="P14" s="26"/>
      <c r="Q14" s="39">
        <v>455</v>
      </c>
      <c r="R14" s="39"/>
      <c r="S14" s="39"/>
      <c r="T14" s="39"/>
      <c r="U14" s="47">
        <f t="shared" si="1"/>
        <v>-116</v>
      </c>
      <c r="V14" s="47"/>
      <c r="W14" s="47"/>
      <c r="X14" s="47"/>
      <c r="Y14" s="56">
        <f t="shared" si="2"/>
        <v>-0.19042928671099446</v>
      </c>
      <c r="Z14" s="56"/>
      <c r="AA14" s="56"/>
      <c r="AB14" s="56"/>
    </row>
    <row r="15" spans="1:48" ht="20.100000000000001" customHeight="1">
      <c r="A15" s="5">
        <v>12</v>
      </c>
      <c r="B15" s="5"/>
      <c r="C15" s="19"/>
      <c r="D15" s="26">
        <v>20139</v>
      </c>
      <c r="E15" s="26"/>
      <c r="F15" s="26"/>
      <c r="G15" s="26"/>
      <c r="H15" s="26">
        <f t="shared" si="0"/>
        <v>59790</v>
      </c>
      <c r="I15" s="26"/>
      <c r="J15" s="26"/>
      <c r="K15" s="26">
        <v>29317</v>
      </c>
      <c r="L15" s="26"/>
      <c r="M15" s="26"/>
      <c r="N15" s="26">
        <v>30473</v>
      </c>
      <c r="O15" s="26"/>
      <c r="P15" s="26"/>
      <c r="Q15" s="39">
        <v>447</v>
      </c>
      <c r="R15" s="39"/>
      <c r="S15" s="39"/>
      <c r="T15" s="39"/>
      <c r="U15" s="47">
        <f t="shared" si="1"/>
        <v>-1009</v>
      </c>
      <c r="V15" s="47"/>
      <c r="W15" s="47"/>
      <c r="X15" s="47"/>
      <c r="Y15" s="56">
        <f t="shared" si="2"/>
        <v>-1.6595667691902776</v>
      </c>
      <c r="Z15" s="56"/>
      <c r="AA15" s="56"/>
      <c r="AB15" s="56"/>
    </row>
    <row r="16" spans="1:48" ht="20.100000000000001" customHeight="1">
      <c r="A16" s="5">
        <v>17</v>
      </c>
      <c r="B16" s="5"/>
      <c r="C16" s="19"/>
      <c r="D16" s="26">
        <v>24365</v>
      </c>
      <c r="E16" s="26"/>
      <c r="F16" s="26"/>
      <c r="G16" s="26"/>
      <c r="H16" s="26">
        <f t="shared" si="0"/>
        <v>70563</v>
      </c>
      <c r="I16" s="26"/>
      <c r="J16" s="26"/>
      <c r="K16" s="26">
        <v>34396</v>
      </c>
      <c r="L16" s="26"/>
      <c r="M16" s="26"/>
      <c r="N16" s="26">
        <v>36167</v>
      </c>
      <c r="O16" s="26"/>
      <c r="P16" s="26"/>
      <c r="Q16" s="39">
        <v>122</v>
      </c>
      <c r="R16" s="39"/>
      <c r="S16" s="39"/>
      <c r="T16" s="39"/>
      <c r="U16" s="47">
        <f t="shared" si="1"/>
        <v>10773</v>
      </c>
      <c r="V16" s="47"/>
      <c r="W16" s="47"/>
      <c r="X16" s="47"/>
      <c r="Y16" s="56">
        <f t="shared" si="2"/>
        <v>18.01806322127446</v>
      </c>
      <c r="Z16" s="56"/>
      <c r="AA16" s="56"/>
      <c r="AB16" s="56"/>
    </row>
    <row r="17" spans="1:30" ht="20.100000000000001" customHeight="1">
      <c r="A17" s="5">
        <v>22</v>
      </c>
      <c r="B17" s="5"/>
      <c r="C17" s="19"/>
      <c r="D17" s="26">
        <v>24146</v>
      </c>
      <c r="E17" s="26"/>
      <c r="F17" s="26"/>
      <c r="G17" s="26"/>
      <c r="H17" s="26">
        <f t="shared" si="0"/>
        <v>66955</v>
      </c>
      <c r="I17" s="26"/>
      <c r="J17" s="26"/>
      <c r="K17" s="26">
        <v>32514</v>
      </c>
      <c r="L17" s="26"/>
      <c r="M17" s="26"/>
      <c r="N17" s="26">
        <v>34441</v>
      </c>
      <c r="O17" s="26"/>
      <c r="P17" s="26"/>
      <c r="Q17" s="39">
        <v>115.9</v>
      </c>
      <c r="R17" s="39"/>
      <c r="S17" s="39"/>
      <c r="T17" s="39"/>
      <c r="U17" s="47">
        <f t="shared" si="1"/>
        <v>-3608</v>
      </c>
      <c r="V17" s="47"/>
      <c r="W17" s="47"/>
      <c r="X17" s="47"/>
      <c r="Y17" s="56">
        <f t="shared" si="2"/>
        <v>-5.1131612884939699</v>
      </c>
      <c r="Z17" s="56"/>
      <c r="AA17" s="56"/>
      <c r="AB17" s="56"/>
    </row>
    <row r="18" spans="1:30" ht="20.100000000000001" customHeight="1">
      <c r="A18" s="5">
        <v>27</v>
      </c>
      <c r="B18" s="5"/>
      <c r="C18" s="20"/>
      <c r="D18" s="26">
        <v>24038</v>
      </c>
      <c r="E18" s="26"/>
      <c r="F18" s="26"/>
      <c r="G18" s="26"/>
      <c r="H18" s="26">
        <v>63555</v>
      </c>
      <c r="I18" s="26"/>
      <c r="J18" s="26"/>
      <c r="K18" s="26">
        <v>30902</v>
      </c>
      <c r="L18" s="26"/>
      <c r="M18" s="26"/>
      <c r="N18" s="26">
        <v>32653</v>
      </c>
      <c r="O18" s="26"/>
      <c r="P18" s="26"/>
      <c r="Q18" s="39">
        <v>110</v>
      </c>
      <c r="R18" s="39"/>
      <c r="S18" s="39"/>
      <c r="T18" s="39"/>
      <c r="U18" s="47">
        <f t="shared" si="1"/>
        <v>-3400</v>
      </c>
      <c r="V18" s="47"/>
      <c r="W18" s="47"/>
      <c r="X18" s="47"/>
      <c r="Y18" s="56">
        <f t="shared" si="2"/>
        <v>-5.0780374878649894</v>
      </c>
      <c r="Z18" s="56"/>
      <c r="AA18" s="56"/>
      <c r="AB18" s="56"/>
    </row>
    <row r="19" spans="1:30" ht="20.100000000000001" customHeight="1">
      <c r="A19" s="6" t="s">
        <v>64</v>
      </c>
      <c r="B19" s="6"/>
      <c r="C19" s="10"/>
      <c r="D19" s="27">
        <v>23922</v>
      </c>
      <c r="E19" s="27"/>
      <c r="F19" s="27"/>
      <c r="G19" s="27"/>
      <c r="H19" s="27">
        <v>59674</v>
      </c>
      <c r="I19" s="27"/>
      <c r="J19" s="27"/>
      <c r="K19" s="27">
        <v>29068</v>
      </c>
      <c r="L19" s="27"/>
      <c r="M19" s="27"/>
      <c r="N19" s="27">
        <v>30606</v>
      </c>
      <c r="O19" s="27"/>
      <c r="P19" s="27"/>
      <c r="Q19" s="40">
        <v>103.3</v>
      </c>
      <c r="R19" s="40"/>
      <c r="S19" s="40"/>
      <c r="T19" s="40"/>
      <c r="U19" s="48">
        <f t="shared" si="1"/>
        <v>-3881</v>
      </c>
      <c r="V19" s="48"/>
      <c r="W19" s="48"/>
      <c r="X19" s="48"/>
      <c r="Y19" s="57">
        <f t="shared" si="2"/>
        <v>-6.1065219101565589</v>
      </c>
      <c r="Z19" s="57"/>
      <c r="AA19" s="57"/>
      <c r="AB19" s="57"/>
    </row>
    <row r="20" spans="1:30" ht="27" customHeight="1">
      <c r="A20" s="7" t="s">
        <v>71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8"/>
      <c r="Q20" s="41" t="s">
        <v>25</v>
      </c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</row>
    <row r="21" spans="1:30" ht="33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</row>
    <row r="22" spans="1:30" ht="27" customHeight="1">
      <c r="A22" s="9" t="s">
        <v>13</v>
      </c>
      <c r="B22" s="14"/>
      <c r="C22" s="14"/>
      <c r="D22" s="28" t="s">
        <v>72</v>
      </c>
      <c r="E22" s="31"/>
      <c r="F22" s="31"/>
      <c r="G22" s="31"/>
      <c r="H22" s="33"/>
      <c r="I22" s="14" t="s">
        <v>91</v>
      </c>
      <c r="J22" s="14"/>
      <c r="K22" s="14"/>
      <c r="L22" s="14"/>
      <c r="M22" s="37" t="s">
        <v>89</v>
      </c>
      <c r="N22" s="37"/>
      <c r="O22" s="37"/>
      <c r="P22" s="37"/>
      <c r="Q22" s="37" t="s">
        <v>90</v>
      </c>
      <c r="R22" s="37"/>
      <c r="S22" s="37"/>
      <c r="T22" s="37"/>
      <c r="U22" s="28" t="s">
        <v>74</v>
      </c>
      <c r="V22" s="31"/>
      <c r="W22" s="31"/>
      <c r="X22" s="33"/>
      <c r="Y22" s="28" t="s">
        <v>75</v>
      </c>
      <c r="Z22" s="4"/>
      <c r="AA22" s="4"/>
      <c r="AB22" s="31"/>
      <c r="AC22" s="8"/>
      <c r="AD22" s="8"/>
    </row>
    <row r="23" spans="1:30" ht="20.100000000000001" customHeight="1">
      <c r="A23" s="10"/>
      <c r="B23" s="15"/>
      <c r="C23" s="15"/>
      <c r="D23" s="29" t="s">
        <v>73</v>
      </c>
      <c r="E23" s="32"/>
      <c r="F23" s="32"/>
      <c r="G23" s="32"/>
      <c r="H23" s="34"/>
      <c r="I23" s="15" t="s">
        <v>73</v>
      </c>
      <c r="J23" s="15"/>
      <c r="K23" s="15"/>
      <c r="L23" s="15"/>
      <c r="M23" s="15" t="s">
        <v>73</v>
      </c>
      <c r="N23" s="15"/>
      <c r="O23" s="15"/>
      <c r="P23" s="15"/>
      <c r="Q23" s="15" t="s">
        <v>28</v>
      </c>
      <c r="R23" s="15"/>
      <c r="S23" s="15"/>
      <c r="T23" s="15"/>
      <c r="U23" s="29" t="s">
        <v>73</v>
      </c>
      <c r="V23" s="32"/>
      <c r="W23" s="32"/>
      <c r="X23" s="34"/>
      <c r="Y23" s="29" t="s">
        <v>73</v>
      </c>
      <c r="Z23" s="6"/>
      <c r="AA23" s="6"/>
      <c r="AB23" s="32"/>
      <c r="AC23" s="8"/>
      <c r="AD23" s="8"/>
    </row>
    <row r="24" spans="1:30" ht="20.100000000000001" customHeight="1">
      <c r="A24" s="4" t="s">
        <v>65</v>
      </c>
      <c r="B24" s="16"/>
      <c r="C24" s="21"/>
      <c r="D24" s="30">
        <v>126146099</v>
      </c>
      <c r="E24" s="12"/>
      <c r="F24" s="12"/>
      <c r="G24" s="12"/>
      <c r="H24" s="12"/>
      <c r="I24" s="30">
        <v>127094745</v>
      </c>
      <c r="J24" s="35"/>
      <c r="K24" s="35"/>
      <c r="L24" s="35"/>
      <c r="M24" s="30">
        <f>D24-I24</f>
        <v>-948646</v>
      </c>
      <c r="N24" s="35"/>
      <c r="O24" s="35"/>
      <c r="P24" s="35"/>
      <c r="Q24" s="43">
        <f>D24/I24*100-100</f>
        <v>-0.7464085159461149</v>
      </c>
      <c r="R24" s="45"/>
      <c r="S24" s="45"/>
      <c r="T24" s="45"/>
      <c r="U24" s="50">
        <v>61349581</v>
      </c>
      <c r="V24" s="54"/>
      <c r="W24" s="54"/>
      <c r="X24" s="54"/>
      <c r="Y24" s="50">
        <v>64796518</v>
      </c>
      <c r="Z24" s="54"/>
      <c r="AA24" s="54"/>
      <c r="AB24" s="54"/>
      <c r="AC24" s="8"/>
      <c r="AD24" s="8"/>
    </row>
    <row r="25" spans="1:30" ht="20.100000000000001" customHeight="1">
      <c r="A25" s="5" t="s">
        <v>26</v>
      </c>
      <c r="B25" s="17"/>
      <c r="C25" s="22"/>
      <c r="D25" s="30">
        <v>7344765</v>
      </c>
      <c r="E25" s="12"/>
      <c r="F25" s="12"/>
      <c r="G25" s="12"/>
      <c r="H25" s="12"/>
      <c r="I25" s="30">
        <v>7266534</v>
      </c>
      <c r="J25" s="35"/>
      <c r="K25" s="35"/>
      <c r="L25" s="35"/>
      <c r="M25" s="30">
        <f>D25-I25</f>
        <v>78231</v>
      </c>
      <c r="N25" s="35"/>
      <c r="O25" s="35"/>
      <c r="P25" s="35"/>
      <c r="Q25" s="43">
        <f>D25/I25*100-100</f>
        <v>1.0765930497263128</v>
      </c>
      <c r="R25" s="45"/>
      <c r="S25" s="45"/>
      <c r="T25" s="45"/>
      <c r="U25" s="50">
        <v>3652169</v>
      </c>
      <c r="V25" s="54"/>
      <c r="W25" s="54"/>
      <c r="X25" s="54"/>
      <c r="Y25" s="50">
        <v>3692596</v>
      </c>
      <c r="Z25" s="54"/>
      <c r="AA25" s="54"/>
      <c r="AB25" s="54"/>
      <c r="AC25" s="8"/>
      <c r="AD25" s="8"/>
    </row>
    <row r="26" spans="1:30" ht="20.100000000000001" customHeight="1">
      <c r="A26" s="6" t="s">
        <v>56</v>
      </c>
      <c r="B26" s="18"/>
      <c r="C26" s="23"/>
      <c r="D26" s="27">
        <v>59674</v>
      </c>
      <c r="E26" s="32"/>
      <c r="F26" s="32"/>
      <c r="G26" s="32"/>
      <c r="H26" s="32"/>
      <c r="I26" s="27">
        <v>63555</v>
      </c>
      <c r="J26" s="36"/>
      <c r="K26" s="36"/>
      <c r="L26" s="36"/>
      <c r="M26" s="27">
        <f>D26-I26</f>
        <v>-3881</v>
      </c>
      <c r="N26" s="36"/>
      <c r="O26" s="36"/>
      <c r="P26" s="36"/>
      <c r="Q26" s="42">
        <f>D26/I26*100-100</f>
        <v>-6.1065219101565589</v>
      </c>
      <c r="R26" s="44"/>
      <c r="S26" s="44"/>
      <c r="T26" s="44"/>
      <c r="U26" s="49">
        <v>29068</v>
      </c>
      <c r="V26" s="53"/>
      <c r="W26" s="53"/>
      <c r="X26" s="53"/>
      <c r="Y26" s="49">
        <v>30606</v>
      </c>
      <c r="Z26" s="53"/>
      <c r="AA26" s="53"/>
      <c r="AB26" s="53"/>
    </row>
    <row r="27" spans="1:30" ht="20.100000000000001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41" t="s">
        <v>92</v>
      </c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</row>
    <row r="28" spans="1:30" ht="20.100000000000001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30" ht="20.100000000000001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30" ht="20.100000000000001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58"/>
      <c r="Z30" s="8"/>
      <c r="AA30" s="8"/>
      <c r="AB30" s="8"/>
    </row>
    <row r="31" spans="1:30" ht="20.100000000000001" customHeight="1"/>
    <row r="32" spans="1:30" ht="20.100000000000001" customHeight="1"/>
    <row r="33" spans="1:28" ht="20.100000000000001" customHeight="1"/>
    <row r="34" spans="1:28" ht="20.100000000000001" customHeight="1"/>
    <row r="35" spans="1:28" ht="20.100000000000001" customHeight="1"/>
    <row r="42" spans="1:28">
      <c r="A42" s="11" t="s">
        <v>38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</row>
    <row r="43" spans="1:28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</sheetData>
  <mergeCells count="174">
    <mergeCell ref="A1:V1"/>
    <mergeCell ref="AG1:AJ1"/>
    <mergeCell ref="AK1:AN1"/>
    <mergeCell ref="AO1:AR1"/>
    <mergeCell ref="AS1:AV1"/>
    <mergeCell ref="A2:K2"/>
    <mergeCell ref="H3:P3"/>
    <mergeCell ref="U3:AB3"/>
    <mergeCell ref="H4:J4"/>
    <mergeCell ref="K4:M4"/>
    <mergeCell ref="N4:P4"/>
    <mergeCell ref="U4:X4"/>
    <mergeCell ref="Y4:AB4"/>
    <mergeCell ref="A5:C5"/>
    <mergeCell ref="D5:G5"/>
    <mergeCell ref="H5:J5"/>
    <mergeCell ref="K5:M5"/>
    <mergeCell ref="N5:P5"/>
    <mergeCell ref="Q5:T5"/>
    <mergeCell ref="U5:X5"/>
    <mergeCell ref="Y5:AB5"/>
    <mergeCell ref="A6:C6"/>
    <mergeCell ref="D6:G6"/>
    <mergeCell ref="H6:J6"/>
    <mergeCell ref="K6:M6"/>
    <mergeCell ref="N6:P6"/>
    <mergeCell ref="Q6:T6"/>
    <mergeCell ref="U6:X6"/>
    <mergeCell ref="Y6:AB6"/>
    <mergeCell ref="A7:C7"/>
    <mergeCell ref="D7:G7"/>
    <mergeCell ref="H7:J7"/>
    <mergeCell ref="K7:M7"/>
    <mergeCell ref="N7:P7"/>
    <mergeCell ref="Q7:T7"/>
    <mergeCell ref="U7:X7"/>
    <mergeCell ref="Y7:AB7"/>
    <mergeCell ref="A8:C8"/>
    <mergeCell ref="D8:G8"/>
    <mergeCell ref="H8:J8"/>
    <mergeCell ref="K8:M8"/>
    <mergeCell ref="N8:P8"/>
    <mergeCell ref="Q8:T8"/>
    <mergeCell ref="U8:X8"/>
    <mergeCell ref="Y8:AB8"/>
    <mergeCell ref="A9:C9"/>
    <mergeCell ref="D9:G9"/>
    <mergeCell ref="H9:J9"/>
    <mergeCell ref="K9:M9"/>
    <mergeCell ref="N9:P9"/>
    <mergeCell ref="Q9:T9"/>
    <mergeCell ref="U9:X9"/>
    <mergeCell ref="Y9:AB9"/>
    <mergeCell ref="A10:C10"/>
    <mergeCell ref="D10:G10"/>
    <mergeCell ref="H10:J10"/>
    <mergeCell ref="K10:M10"/>
    <mergeCell ref="N10:P10"/>
    <mergeCell ref="Q10:T10"/>
    <mergeCell ref="U10:X10"/>
    <mergeCell ref="Y10:AB10"/>
    <mergeCell ref="A11:C11"/>
    <mergeCell ref="D11:G11"/>
    <mergeCell ref="H11:J11"/>
    <mergeCell ref="K11:M11"/>
    <mergeCell ref="N11:P11"/>
    <mergeCell ref="Q11:T11"/>
    <mergeCell ref="U11:X11"/>
    <mergeCell ref="Y11:AB11"/>
    <mergeCell ref="A12:C12"/>
    <mergeCell ref="D12:G12"/>
    <mergeCell ref="H12:J12"/>
    <mergeCell ref="K12:M12"/>
    <mergeCell ref="N12:P12"/>
    <mergeCell ref="Q12:T12"/>
    <mergeCell ref="U12:X12"/>
    <mergeCell ref="Y12:AB12"/>
    <mergeCell ref="A13:C13"/>
    <mergeCell ref="D13:G13"/>
    <mergeCell ref="H13:J13"/>
    <mergeCell ref="K13:M13"/>
    <mergeCell ref="N13:P13"/>
    <mergeCell ref="Q13:T13"/>
    <mergeCell ref="U13:X13"/>
    <mergeCell ref="Y13:AB13"/>
    <mergeCell ref="A14:C14"/>
    <mergeCell ref="D14:G14"/>
    <mergeCell ref="H14:J14"/>
    <mergeCell ref="K14:M14"/>
    <mergeCell ref="N14:P14"/>
    <mergeCell ref="Q14:T14"/>
    <mergeCell ref="U14:X14"/>
    <mergeCell ref="Y14:AB14"/>
    <mergeCell ref="A15:C15"/>
    <mergeCell ref="D15:G15"/>
    <mergeCell ref="H15:J15"/>
    <mergeCell ref="K15:M15"/>
    <mergeCell ref="N15:P15"/>
    <mergeCell ref="Q15:T15"/>
    <mergeCell ref="U15:X15"/>
    <mergeCell ref="Y15:AB15"/>
    <mergeCell ref="A16:C16"/>
    <mergeCell ref="D16:G16"/>
    <mergeCell ref="H16:J16"/>
    <mergeCell ref="K16:M16"/>
    <mergeCell ref="N16:P16"/>
    <mergeCell ref="Q16:T16"/>
    <mergeCell ref="U16:X16"/>
    <mergeCell ref="Y16:AB16"/>
    <mergeCell ref="A17:C17"/>
    <mergeCell ref="D17:G17"/>
    <mergeCell ref="H17:J17"/>
    <mergeCell ref="K17:M17"/>
    <mergeCell ref="N17:P17"/>
    <mergeCell ref="Q17:T17"/>
    <mergeCell ref="U17:X17"/>
    <mergeCell ref="Y17:AB17"/>
    <mergeCell ref="A18:C18"/>
    <mergeCell ref="D18:G18"/>
    <mergeCell ref="H18:J18"/>
    <mergeCell ref="K18:M18"/>
    <mergeCell ref="N18:P18"/>
    <mergeCell ref="Q18:T18"/>
    <mergeCell ref="U18:X18"/>
    <mergeCell ref="Y18:AB18"/>
    <mergeCell ref="A19:C19"/>
    <mergeCell ref="D19:G19"/>
    <mergeCell ref="H19:J19"/>
    <mergeCell ref="K19:M19"/>
    <mergeCell ref="N19:P19"/>
    <mergeCell ref="Q19:T19"/>
    <mergeCell ref="U19:X19"/>
    <mergeCell ref="Y19:AB19"/>
    <mergeCell ref="A20:O20"/>
    <mergeCell ref="Q20:AB20"/>
    <mergeCell ref="D22:H22"/>
    <mergeCell ref="I22:L22"/>
    <mergeCell ref="M22:P22"/>
    <mergeCell ref="Q22:T22"/>
    <mergeCell ref="U22:X22"/>
    <mergeCell ref="Y22:AB22"/>
    <mergeCell ref="D23:H23"/>
    <mergeCell ref="I23:L23"/>
    <mergeCell ref="M23:P23"/>
    <mergeCell ref="Q23:T23"/>
    <mergeCell ref="U23:X23"/>
    <mergeCell ref="Y23:AB23"/>
    <mergeCell ref="A24:C24"/>
    <mergeCell ref="D24:H24"/>
    <mergeCell ref="I24:L24"/>
    <mergeCell ref="M24:P24"/>
    <mergeCell ref="Q24:T24"/>
    <mergeCell ref="U24:X24"/>
    <mergeCell ref="Y24:AB24"/>
    <mergeCell ref="A25:C25"/>
    <mergeCell ref="D25:H25"/>
    <mergeCell ref="I25:L25"/>
    <mergeCell ref="M25:P25"/>
    <mergeCell ref="Q25:T25"/>
    <mergeCell ref="U25:X25"/>
    <mergeCell ref="Y25:AB25"/>
    <mergeCell ref="A26:C26"/>
    <mergeCell ref="D26:H26"/>
    <mergeCell ref="I26:L26"/>
    <mergeCell ref="M26:P26"/>
    <mergeCell ref="Q26:T26"/>
    <mergeCell ref="U26:X26"/>
    <mergeCell ref="Y26:AB26"/>
    <mergeCell ref="Q27:AB27"/>
    <mergeCell ref="A3:C4"/>
    <mergeCell ref="D3:G4"/>
    <mergeCell ref="Q3:T4"/>
    <mergeCell ref="A22:C23"/>
    <mergeCell ref="A42:AB43"/>
  </mergeCells>
  <phoneticPr fontId="4"/>
  <pageMargins left="0.55314960629921262" right="0.55314960629921262" top="0.40944881889763768" bottom="0.40944881889763768" header="0.51200000000000001" footer="0.51200000000000001"/>
  <pageSetup paperSize="9" scale="95" fitToWidth="1" fitToHeight="0" orientation="portrait" usePrinterDefaults="1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64"/>
  <sheetViews>
    <sheetView zoomScale="85" zoomScaleNormal="85" workbookViewId="0">
      <pane xSplit="1" ySplit="4" topLeftCell="B5" activePane="bottomRight" state="frozen"/>
      <selection pane="topRight"/>
      <selection pane="bottomLeft"/>
      <selection pane="bottomRight" sqref="A1:V1"/>
    </sheetView>
  </sheetViews>
  <sheetFormatPr defaultRowHeight="13.5"/>
  <cols>
    <col min="1" max="10" width="9.625" customWidth="1"/>
  </cols>
  <sheetData>
    <row r="1" spans="1:10" ht="26.25" customHeight="1">
      <c r="A1" s="67" t="s">
        <v>14</v>
      </c>
      <c r="B1" s="71"/>
      <c r="C1" s="71"/>
      <c r="D1" s="71"/>
      <c r="E1" s="12"/>
      <c r="F1" s="12"/>
      <c r="G1" s="12"/>
      <c r="H1" s="75"/>
      <c r="I1" s="75"/>
      <c r="J1" s="75"/>
    </row>
    <row r="2" spans="1:10" ht="13.5" customHeight="1">
      <c r="A2" s="68"/>
      <c r="B2" s="32"/>
      <c r="C2" s="32"/>
      <c r="D2" s="32"/>
      <c r="E2" s="12"/>
      <c r="F2" s="12"/>
      <c r="G2" s="12"/>
      <c r="H2" s="51" t="s">
        <v>35</v>
      </c>
      <c r="I2" s="51"/>
      <c r="J2" s="51"/>
    </row>
    <row r="3" spans="1:10" ht="16.5" customHeight="1">
      <c r="A3" s="3" t="s">
        <v>76</v>
      </c>
      <c r="B3" s="13" t="s">
        <v>44</v>
      </c>
      <c r="C3" s="13"/>
      <c r="D3" s="13"/>
      <c r="E3" s="13" t="s">
        <v>81</v>
      </c>
      <c r="F3" s="13"/>
      <c r="G3" s="46"/>
      <c r="H3" s="13" t="s">
        <v>64</v>
      </c>
      <c r="I3" s="13"/>
      <c r="J3" s="46"/>
    </row>
    <row r="4" spans="1:10" ht="16.5" customHeight="1">
      <c r="A4" s="3"/>
      <c r="B4" s="13" t="s">
        <v>11</v>
      </c>
      <c r="C4" s="13" t="s">
        <v>9</v>
      </c>
      <c r="D4" s="13" t="s">
        <v>5</v>
      </c>
      <c r="E4" s="13" t="s">
        <v>11</v>
      </c>
      <c r="F4" s="13" t="s">
        <v>9</v>
      </c>
      <c r="G4" s="46" t="s">
        <v>5</v>
      </c>
      <c r="H4" s="13" t="s">
        <v>11</v>
      </c>
      <c r="I4" s="13" t="s">
        <v>9</v>
      </c>
      <c r="J4" s="46" t="s">
        <v>5</v>
      </c>
    </row>
    <row r="5" spans="1:10" ht="18" customHeight="1">
      <c r="A5" s="9" t="s">
        <v>11</v>
      </c>
      <c r="B5" s="30">
        <f>C5+D5</f>
        <v>66955</v>
      </c>
      <c r="C5" s="30">
        <v>32514</v>
      </c>
      <c r="D5" s="30">
        <v>34441</v>
      </c>
      <c r="E5" s="30">
        <v>63555</v>
      </c>
      <c r="F5" s="30">
        <v>30902</v>
      </c>
      <c r="G5" s="30">
        <v>32653</v>
      </c>
      <c r="H5" s="76">
        <v>59674</v>
      </c>
      <c r="I5" s="76">
        <v>29068</v>
      </c>
      <c r="J5" s="76">
        <v>30606</v>
      </c>
    </row>
    <row r="6" spans="1:10" ht="8.25" customHeight="1">
      <c r="A6" s="69"/>
      <c r="B6" s="30"/>
      <c r="C6" s="30"/>
      <c r="D6" s="30"/>
      <c r="E6" s="30"/>
      <c r="F6" s="30"/>
      <c r="G6" s="30"/>
      <c r="H6" s="26"/>
      <c r="I6" s="26"/>
      <c r="J6" s="26"/>
    </row>
    <row r="7" spans="1:10" ht="15.95" customHeight="1">
      <c r="A7" s="19" t="s">
        <v>60</v>
      </c>
      <c r="B7" s="30">
        <f t="shared" ref="B7:B12" si="0">C7+D7</f>
        <v>2532</v>
      </c>
      <c r="C7" s="26">
        <f t="shared" ref="C7:J7" si="1">SUM(C8:C12)</f>
        <v>1278</v>
      </c>
      <c r="D7" s="26">
        <f t="shared" si="1"/>
        <v>1254</v>
      </c>
      <c r="E7" s="30">
        <f t="shared" si="1"/>
        <v>2223</v>
      </c>
      <c r="F7" s="30">
        <f t="shared" si="1"/>
        <v>1153</v>
      </c>
      <c r="G7" s="30">
        <f t="shared" si="1"/>
        <v>1070</v>
      </c>
      <c r="H7" s="76">
        <f t="shared" si="1"/>
        <v>1787</v>
      </c>
      <c r="I7" s="76">
        <f t="shared" si="1"/>
        <v>911</v>
      </c>
      <c r="J7" s="76">
        <f t="shared" si="1"/>
        <v>876</v>
      </c>
    </row>
    <row r="8" spans="1:10" ht="15.95" customHeight="1">
      <c r="A8" s="69">
        <v>0</v>
      </c>
      <c r="B8" s="30">
        <f t="shared" si="0"/>
        <v>478</v>
      </c>
      <c r="C8" s="30">
        <v>244</v>
      </c>
      <c r="D8" s="30">
        <v>234</v>
      </c>
      <c r="E8" s="30">
        <v>420</v>
      </c>
      <c r="F8" s="30">
        <v>227</v>
      </c>
      <c r="G8" s="30">
        <v>193</v>
      </c>
      <c r="H8" s="76">
        <v>323</v>
      </c>
      <c r="I8" s="76">
        <v>160</v>
      </c>
      <c r="J8" s="76">
        <v>163</v>
      </c>
    </row>
    <row r="9" spans="1:10" ht="15.75" customHeight="1">
      <c r="A9" s="69">
        <v>1</v>
      </c>
      <c r="B9" s="30">
        <f t="shared" si="0"/>
        <v>471</v>
      </c>
      <c r="C9" s="30">
        <v>235</v>
      </c>
      <c r="D9" s="30">
        <v>236</v>
      </c>
      <c r="E9" s="30">
        <v>421</v>
      </c>
      <c r="F9" s="30">
        <v>212</v>
      </c>
      <c r="G9" s="30">
        <v>209</v>
      </c>
      <c r="H9" s="76">
        <v>333</v>
      </c>
      <c r="I9" s="76">
        <v>179</v>
      </c>
      <c r="J9" s="76">
        <v>154</v>
      </c>
    </row>
    <row r="10" spans="1:10" ht="15.95" customHeight="1">
      <c r="A10" s="69">
        <v>2</v>
      </c>
      <c r="B10" s="30">
        <f t="shared" si="0"/>
        <v>517</v>
      </c>
      <c r="C10" s="30">
        <v>264</v>
      </c>
      <c r="D10" s="30">
        <v>253</v>
      </c>
      <c r="E10" s="30">
        <v>478</v>
      </c>
      <c r="F10" s="30">
        <v>248</v>
      </c>
      <c r="G10" s="30">
        <v>230</v>
      </c>
      <c r="H10" s="76">
        <v>350</v>
      </c>
      <c r="I10" s="76">
        <v>174</v>
      </c>
      <c r="J10" s="76">
        <v>176</v>
      </c>
    </row>
    <row r="11" spans="1:10" ht="15.95" customHeight="1">
      <c r="A11" s="69">
        <v>3</v>
      </c>
      <c r="B11" s="30">
        <f t="shared" si="0"/>
        <v>523</v>
      </c>
      <c r="C11" s="30">
        <v>266</v>
      </c>
      <c r="D11" s="30">
        <v>257</v>
      </c>
      <c r="E11" s="30">
        <v>472</v>
      </c>
      <c r="F11" s="30">
        <v>245</v>
      </c>
      <c r="G11" s="30">
        <v>227</v>
      </c>
      <c r="H11" s="76">
        <v>386</v>
      </c>
      <c r="I11" s="76">
        <v>202</v>
      </c>
      <c r="J11" s="76">
        <v>184</v>
      </c>
    </row>
    <row r="12" spans="1:10" ht="15.95" customHeight="1">
      <c r="A12" s="69">
        <v>4</v>
      </c>
      <c r="B12" s="30">
        <f t="shared" si="0"/>
        <v>543</v>
      </c>
      <c r="C12" s="30">
        <v>269</v>
      </c>
      <c r="D12" s="30">
        <v>274</v>
      </c>
      <c r="E12" s="30">
        <v>432</v>
      </c>
      <c r="F12" s="30">
        <v>221</v>
      </c>
      <c r="G12" s="30">
        <v>211</v>
      </c>
      <c r="H12" s="76">
        <v>395</v>
      </c>
      <c r="I12" s="76">
        <v>196</v>
      </c>
      <c r="J12" s="76">
        <v>199</v>
      </c>
    </row>
    <row r="13" spans="1:10" ht="8.25" customHeight="1">
      <c r="A13" s="69"/>
      <c r="B13" s="30"/>
      <c r="C13" s="30"/>
      <c r="D13" s="30"/>
      <c r="E13" s="30"/>
      <c r="F13" s="30"/>
      <c r="G13" s="30"/>
      <c r="H13" s="26"/>
      <c r="I13" s="26"/>
      <c r="J13" s="26"/>
    </row>
    <row r="14" spans="1:10" ht="15.95" customHeight="1">
      <c r="A14" s="19" t="s">
        <v>53</v>
      </c>
      <c r="B14" s="30">
        <f t="shared" ref="B14:B19" si="2">C14+D14</f>
        <v>2864</v>
      </c>
      <c r="C14" s="26">
        <f t="shared" ref="C14:J14" si="3">SUM(C15:C19)</f>
        <v>1484</v>
      </c>
      <c r="D14" s="26">
        <f t="shared" si="3"/>
        <v>1380</v>
      </c>
      <c r="E14" s="30">
        <f t="shared" si="3"/>
        <v>2561</v>
      </c>
      <c r="F14" s="30">
        <f t="shared" si="3"/>
        <v>1260</v>
      </c>
      <c r="G14" s="30">
        <f t="shared" si="3"/>
        <v>1301</v>
      </c>
      <c r="H14" s="26">
        <f t="shared" si="3"/>
        <v>2249</v>
      </c>
      <c r="I14" s="26">
        <f t="shared" si="3"/>
        <v>1169</v>
      </c>
      <c r="J14" s="26">
        <f t="shared" si="3"/>
        <v>1080</v>
      </c>
    </row>
    <row r="15" spans="1:10" ht="15.95" customHeight="1">
      <c r="A15" s="69">
        <v>5</v>
      </c>
      <c r="B15" s="30">
        <f t="shared" si="2"/>
        <v>561</v>
      </c>
      <c r="C15" s="30">
        <v>300</v>
      </c>
      <c r="D15" s="30">
        <v>261</v>
      </c>
      <c r="E15" s="72">
        <v>482</v>
      </c>
      <c r="F15" s="72">
        <v>235</v>
      </c>
      <c r="G15" s="72">
        <v>247</v>
      </c>
      <c r="H15" s="76">
        <v>438</v>
      </c>
      <c r="I15" s="76">
        <v>232</v>
      </c>
      <c r="J15" s="76">
        <v>206</v>
      </c>
    </row>
    <row r="16" spans="1:10" ht="15.95" customHeight="1">
      <c r="A16" s="69">
        <v>6</v>
      </c>
      <c r="B16" s="30">
        <f t="shared" si="2"/>
        <v>536</v>
      </c>
      <c r="C16" s="30">
        <v>262</v>
      </c>
      <c r="D16" s="30">
        <v>274</v>
      </c>
      <c r="E16" s="30">
        <v>478</v>
      </c>
      <c r="F16" s="30">
        <v>237</v>
      </c>
      <c r="G16" s="30">
        <v>241</v>
      </c>
      <c r="H16" s="76">
        <v>425</v>
      </c>
      <c r="I16" s="76">
        <v>211</v>
      </c>
      <c r="J16" s="76">
        <v>214</v>
      </c>
    </row>
    <row r="17" spans="1:10" ht="15.95" customHeight="1">
      <c r="A17" s="69">
        <v>7</v>
      </c>
      <c r="B17" s="30">
        <f t="shared" si="2"/>
        <v>566</v>
      </c>
      <c r="C17" s="30">
        <v>293</v>
      </c>
      <c r="D17" s="30">
        <v>273</v>
      </c>
      <c r="E17" s="30">
        <v>532</v>
      </c>
      <c r="F17" s="30">
        <v>272</v>
      </c>
      <c r="G17" s="30">
        <v>260</v>
      </c>
      <c r="H17" s="76">
        <v>466</v>
      </c>
      <c r="I17" s="76">
        <v>253</v>
      </c>
      <c r="J17" s="76">
        <v>213</v>
      </c>
    </row>
    <row r="18" spans="1:10" ht="15.95" customHeight="1">
      <c r="A18" s="69">
        <v>8</v>
      </c>
      <c r="B18" s="30">
        <f t="shared" si="2"/>
        <v>611</v>
      </c>
      <c r="C18" s="30">
        <v>309</v>
      </c>
      <c r="D18" s="30">
        <v>302</v>
      </c>
      <c r="E18" s="30">
        <v>526</v>
      </c>
      <c r="F18" s="30">
        <v>259</v>
      </c>
      <c r="G18" s="30">
        <v>267</v>
      </c>
      <c r="H18" s="76">
        <v>489</v>
      </c>
      <c r="I18" s="76">
        <v>255</v>
      </c>
      <c r="J18" s="76">
        <v>234</v>
      </c>
    </row>
    <row r="19" spans="1:10" ht="15.95" customHeight="1">
      <c r="A19" s="69">
        <v>9</v>
      </c>
      <c r="B19" s="30">
        <f t="shared" si="2"/>
        <v>590</v>
      </c>
      <c r="C19" s="30">
        <v>320</v>
      </c>
      <c r="D19" s="30">
        <v>270</v>
      </c>
      <c r="E19" s="30">
        <v>543</v>
      </c>
      <c r="F19" s="30">
        <v>257</v>
      </c>
      <c r="G19" s="30">
        <v>286</v>
      </c>
      <c r="H19" s="76">
        <v>431</v>
      </c>
      <c r="I19" s="76">
        <v>218</v>
      </c>
      <c r="J19" s="76">
        <v>213</v>
      </c>
    </row>
    <row r="20" spans="1:10" ht="8.25" customHeight="1">
      <c r="A20" s="69"/>
      <c r="B20" s="30"/>
      <c r="C20" s="30"/>
      <c r="D20" s="30"/>
      <c r="E20" s="30"/>
      <c r="F20" s="30"/>
      <c r="G20" s="30"/>
      <c r="H20" s="26"/>
      <c r="I20" s="26"/>
      <c r="J20" s="26"/>
    </row>
    <row r="21" spans="1:10" ht="15.95" customHeight="1">
      <c r="A21" s="19" t="s">
        <v>78</v>
      </c>
      <c r="B21" s="30">
        <f t="shared" ref="B21:B26" si="4">C21+D21</f>
        <v>3337</v>
      </c>
      <c r="C21" s="26">
        <f t="shared" ref="C21:J21" si="5">SUM(C22:C26)</f>
        <v>1731</v>
      </c>
      <c r="D21" s="26">
        <f t="shared" si="5"/>
        <v>1606</v>
      </c>
      <c r="E21" s="30">
        <f t="shared" si="5"/>
        <v>2899</v>
      </c>
      <c r="F21" s="30">
        <f t="shared" si="5"/>
        <v>1516</v>
      </c>
      <c r="G21" s="30">
        <f t="shared" si="5"/>
        <v>1383</v>
      </c>
      <c r="H21" s="26">
        <f t="shared" si="5"/>
        <v>2554</v>
      </c>
      <c r="I21" s="26">
        <f t="shared" si="5"/>
        <v>1255</v>
      </c>
      <c r="J21" s="26">
        <f t="shared" si="5"/>
        <v>1299</v>
      </c>
    </row>
    <row r="22" spans="1:10" ht="15.95" customHeight="1">
      <c r="A22" s="19">
        <v>10</v>
      </c>
      <c r="B22" s="30">
        <f t="shared" si="4"/>
        <v>648</v>
      </c>
      <c r="C22" s="30">
        <v>323</v>
      </c>
      <c r="D22" s="30">
        <v>325</v>
      </c>
      <c r="E22" s="30">
        <v>563</v>
      </c>
      <c r="F22" s="30">
        <v>304</v>
      </c>
      <c r="G22" s="30">
        <v>259</v>
      </c>
      <c r="H22" s="76">
        <v>475</v>
      </c>
      <c r="I22" s="76">
        <v>233</v>
      </c>
      <c r="J22" s="76">
        <v>242</v>
      </c>
    </row>
    <row r="23" spans="1:10" ht="15.95" customHeight="1">
      <c r="A23" s="19">
        <v>11</v>
      </c>
      <c r="B23" s="30">
        <f t="shared" si="4"/>
        <v>628</v>
      </c>
      <c r="C23" s="30">
        <v>328</v>
      </c>
      <c r="D23" s="30">
        <v>300</v>
      </c>
      <c r="E23" s="30">
        <v>554</v>
      </c>
      <c r="F23" s="30">
        <v>280</v>
      </c>
      <c r="G23" s="30">
        <v>274</v>
      </c>
      <c r="H23" s="76">
        <v>492</v>
      </c>
      <c r="I23" s="76">
        <v>240</v>
      </c>
      <c r="J23" s="76">
        <v>252</v>
      </c>
    </row>
    <row r="24" spans="1:10" ht="15.95" customHeight="1">
      <c r="A24" s="19">
        <v>12</v>
      </c>
      <c r="B24" s="30">
        <f t="shared" si="4"/>
        <v>668</v>
      </c>
      <c r="C24" s="30">
        <v>341</v>
      </c>
      <c r="D24" s="30">
        <v>327</v>
      </c>
      <c r="E24" s="30">
        <v>575</v>
      </c>
      <c r="F24" s="30">
        <v>303</v>
      </c>
      <c r="G24" s="30">
        <v>272</v>
      </c>
      <c r="H24" s="76">
        <v>524</v>
      </c>
      <c r="I24" s="76">
        <v>262</v>
      </c>
      <c r="J24" s="76">
        <v>262</v>
      </c>
    </row>
    <row r="25" spans="1:10" ht="15.95" customHeight="1">
      <c r="A25" s="19">
        <v>13</v>
      </c>
      <c r="B25" s="30">
        <f t="shared" si="4"/>
        <v>667</v>
      </c>
      <c r="C25" s="30">
        <v>335</v>
      </c>
      <c r="D25" s="30">
        <v>332</v>
      </c>
      <c r="E25" s="30">
        <v>615</v>
      </c>
      <c r="F25" s="30">
        <v>311</v>
      </c>
      <c r="G25" s="30">
        <v>304</v>
      </c>
      <c r="H25" s="76">
        <v>517</v>
      </c>
      <c r="I25" s="76">
        <v>263</v>
      </c>
      <c r="J25" s="76">
        <v>254</v>
      </c>
    </row>
    <row r="26" spans="1:10" ht="15.95" customHeight="1">
      <c r="A26" s="19">
        <v>14</v>
      </c>
      <c r="B26" s="30">
        <f t="shared" si="4"/>
        <v>726</v>
      </c>
      <c r="C26" s="30">
        <v>404</v>
      </c>
      <c r="D26" s="30">
        <v>322</v>
      </c>
      <c r="E26" s="30">
        <v>592</v>
      </c>
      <c r="F26" s="30">
        <v>318</v>
      </c>
      <c r="G26" s="30">
        <v>274</v>
      </c>
      <c r="H26" s="76">
        <v>546</v>
      </c>
      <c r="I26" s="76">
        <v>257</v>
      </c>
      <c r="J26" s="76">
        <v>289</v>
      </c>
    </row>
    <row r="27" spans="1:10" ht="8.25" customHeight="1">
      <c r="A27" s="69"/>
      <c r="B27" s="30"/>
      <c r="C27" s="30"/>
      <c r="D27" s="30"/>
      <c r="E27" s="30"/>
      <c r="F27" s="30"/>
      <c r="G27" s="30"/>
      <c r="H27" s="26"/>
      <c r="I27" s="26"/>
      <c r="J27" s="26"/>
    </row>
    <row r="28" spans="1:10" ht="15.95" customHeight="1">
      <c r="A28" s="19" t="s">
        <v>3</v>
      </c>
      <c r="B28" s="30">
        <f t="shared" ref="B28:B33" si="6">C28+D28</f>
        <v>3522</v>
      </c>
      <c r="C28" s="26">
        <f t="shared" ref="C28:J28" si="7">SUM(C29:C33)</f>
        <v>1756</v>
      </c>
      <c r="D28" s="26">
        <f t="shared" si="7"/>
        <v>1766</v>
      </c>
      <c r="E28" s="30">
        <f t="shared" si="7"/>
        <v>3070</v>
      </c>
      <c r="F28" s="30">
        <f t="shared" si="7"/>
        <v>1576</v>
      </c>
      <c r="G28" s="30">
        <f t="shared" si="7"/>
        <v>1494</v>
      </c>
      <c r="H28" s="26">
        <f t="shared" si="7"/>
        <v>2684</v>
      </c>
      <c r="I28" s="26">
        <f t="shared" si="7"/>
        <v>1391</v>
      </c>
      <c r="J28" s="26">
        <f t="shared" si="7"/>
        <v>1293</v>
      </c>
    </row>
    <row r="29" spans="1:10" ht="15.95" customHeight="1">
      <c r="A29" s="19">
        <v>15</v>
      </c>
      <c r="B29" s="30">
        <f t="shared" si="6"/>
        <v>738</v>
      </c>
      <c r="C29" s="30">
        <v>366</v>
      </c>
      <c r="D29" s="30">
        <v>372</v>
      </c>
      <c r="E29" s="30">
        <v>638</v>
      </c>
      <c r="F29" s="30">
        <v>318</v>
      </c>
      <c r="G29" s="30">
        <v>320</v>
      </c>
      <c r="H29" s="76">
        <v>559</v>
      </c>
      <c r="I29" s="76">
        <v>303</v>
      </c>
      <c r="J29" s="76">
        <v>256</v>
      </c>
    </row>
    <row r="30" spans="1:10" ht="15.95" customHeight="1">
      <c r="A30" s="19">
        <v>16</v>
      </c>
      <c r="B30" s="30">
        <f t="shared" si="6"/>
        <v>697</v>
      </c>
      <c r="C30" s="30">
        <v>343</v>
      </c>
      <c r="D30" s="30">
        <v>354</v>
      </c>
      <c r="E30" s="30">
        <v>619</v>
      </c>
      <c r="F30" s="30">
        <v>320</v>
      </c>
      <c r="G30" s="30">
        <v>299</v>
      </c>
      <c r="H30" s="76">
        <v>538</v>
      </c>
      <c r="I30" s="76">
        <v>266</v>
      </c>
      <c r="J30" s="76">
        <v>272</v>
      </c>
    </row>
    <row r="31" spans="1:10" ht="15.95" customHeight="1">
      <c r="A31" s="19">
        <v>17</v>
      </c>
      <c r="B31" s="30">
        <f t="shared" si="6"/>
        <v>794</v>
      </c>
      <c r="C31" s="30">
        <v>408</v>
      </c>
      <c r="D31" s="30">
        <v>386</v>
      </c>
      <c r="E31" s="30">
        <v>661</v>
      </c>
      <c r="F31" s="30">
        <v>337</v>
      </c>
      <c r="G31" s="30">
        <v>324</v>
      </c>
      <c r="H31" s="76">
        <v>556</v>
      </c>
      <c r="I31" s="76">
        <v>293</v>
      </c>
      <c r="J31" s="76">
        <v>263</v>
      </c>
    </row>
    <row r="32" spans="1:10" ht="15.95" customHeight="1">
      <c r="A32" s="19">
        <v>18</v>
      </c>
      <c r="B32" s="30">
        <f t="shared" si="6"/>
        <v>684</v>
      </c>
      <c r="C32" s="30">
        <v>355</v>
      </c>
      <c r="D32" s="30">
        <v>329</v>
      </c>
      <c r="E32" s="30">
        <v>605</v>
      </c>
      <c r="F32" s="30">
        <v>306</v>
      </c>
      <c r="G32" s="30">
        <v>299</v>
      </c>
      <c r="H32" s="76">
        <v>542</v>
      </c>
      <c r="I32" s="76">
        <v>272</v>
      </c>
      <c r="J32" s="76">
        <v>270</v>
      </c>
    </row>
    <row r="33" spans="1:10" ht="15.95" customHeight="1">
      <c r="A33" s="19">
        <v>19</v>
      </c>
      <c r="B33" s="30">
        <f t="shared" si="6"/>
        <v>609</v>
      </c>
      <c r="C33" s="30">
        <v>284</v>
      </c>
      <c r="D33" s="30">
        <v>325</v>
      </c>
      <c r="E33" s="30">
        <v>547</v>
      </c>
      <c r="F33" s="30">
        <v>295</v>
      </c>
      <c r="G33" s="30">
        <v>252</v>
      </c>
      <c r="H33" s="76">
        <v>489</v>
      </c>
      <c r="I33" s="76">
        <v>257</v>
      </c>
      <c r="J33" s="76">
        <v>232</v>
      </c>
    </row>
    <row r="34" spans="1:10" ht="8.25" customHeight="1">
      <c r="A34" s="69"/>
      <c r="B34" s="30"/>
      <c r="C34" s="30"/>
      <c r="D34" s="30"/>
      <c r="E34" s="30"/>
      <c r="F34" s="30"/>
      <c r="G34" s="8"/>
      <c r="H34" s="26"/>
      <c r="I34" s="26"/>
      <c r="J34" s="26"/>
    </row>
    <row r="35" spans="1:10" ht="15.95" customHeight="1">
      <c r="A35" s="19" t="s">
        <v>17</v>
      </c>
      <c r="B35" s="30">
        <f t="shared" ref="B35:B40" si="8">C35+D35</f>
        <v>2637</v>
      </c>
      <c r="C35" s="26">
        <f t="shared" ref="C35:J35" si="9">SUM(C36:C40)</f>
        <v>1326</v>
      </c>
      <c r="D35" s="26">
        <f t="shared" si="9"/>
        <v>1311</v>
      </c>
      <c r="E35" s="30">
        <f t="shared" si="9"/>
        <v>2531</v>
      </c>
      <c r="F35" s="30">
        <f t="shared" si="9"/>
        <v>1248</v>
      </c>
      <c r="G35" s="30">
        <f t="shared" si="9"/>
        <v>1283</v>
      </c>
      <c r="H35" s="26">
        <f t="shared" si="9"/>
        <v>2183</v>
      </c>
      <c r="I35" s="26">
        <f t="shared" si="9"/>
        <v>1155</v>
      </c>
      <c r="J35" s="26">
        <f t="shared" si="9"/>
        <v>1028</v>
      </c>
    </row>
    <row r="36" spans="1:10" ht="15.95" customHeight="1">
      <c r="A36" s="19">
        <v>20</v>
      </c>
      <c r="B36" s="30">
        <f t="shared" si="8"/>
        <v>552</v>
      </c>
      <c r="C36" s="30">
        <v>269</v>
      </c>
      <c r="D36" s="30">
        <v>283</v>
      </c>
      <c r="E36" s="30">
        <v>537</v>
      </c>
      <c r="F36" s="30">
        <v>253</v>
      </c>
      <c r="G36" s="30">
        <v>284</v>
      </c>
      <c r="H36" s="76">
        <v>480</v>
      </c>
      <c r="I36" s="76">
        <v>241</v>
      </c>
      <c r="J36" s="76">
        <v>239</v>
      </c>
    </row>
    <row r="37" spans="1:10" ht="15.95" customHeight="1">
      <c r="A37" s="19">
        <v>21</v>
      </c>
      <c r="B37" s="30">
        <f t="shared" si="8"/>
        <v>521</v>
      </c>
      <c r="C37" s="30">
        <v>269</v>
      </c>
      <c r="D37" s="30">
        <v>252</v>
      </c>
      <c r="E37" s="30">
        <v>475</v>
      </c>
      <c r="F37" s="30">
        <v>230</v>
      </c>
      <c r="G37" s="30">
        <v>245</v>
      </c>
      <c r="H37" s="76">
        <v>445</v>
      </c>
      <c r="I37" s="76">
        <v>225</v>
      </c>
      <c r="J37" s="76">
        <v>220</v>
      </c>
    </row>
    <row r="38" spans="1:10" ht="15.95" customHeight="1">
      <c r="A38" s="19">
        <v>22</v>
      </c>
      <c r="B38" s="30">
        <f t="shared" si="8"/>
        <v>528</v>
      </c>
      <c r="C38" s="30">
        <v>255</v>
      </c>
      <c r="D38" s="30">
        <v>273</v>
      </c>
      <c r="E38" s="30">
        <v>515</v>
      </c>
      <c r="F38" s="30">
        <v>240</v>
      </c>
      <c r="G38" s="30">
        <v>275</v>
      </c>
      <c r="H38" s="76">
        <v>443</v>
      </c>
      <c r="I38" s="76">
        <v>254</v>
      </c>
      <c r="J38" s="76">
        <v>189</v>
      </c>
    </row>
    <row r="39" spans="1:10" ht="15.95" customHeight="1">
      <c r="A39" s="19">
        <v>23</v>
      </c>
      <c r="B39" s="30">
        <f t="shared" si="8"/>
        <v>535</v>
      </c>
      <c r="C39" s="30">
        <v>275</v>
      </c>
      <c r="D39" s="30">
        <v>260</v>
      </c>
      <c r="E39" s="30">
        <v>473</v>
      </c>
      <c r="F39" s="30">
        <v>255</v>
      </c>
      <c r="G39" s="30">
        <v>218</v>
      </c>
      <c r="H39" s="76">
        <v>411</v>
      </c>
      <c r="I39" s="76">
        <v>212</v>
      </c>
      <c r="J39" s="76">
        <v>199</v>
      </c>
    </row>
    <row r="40" spans="1:10" ht="15.95" customHeight="1">
      <c r="A40" s="19">
        <v>24</v>
      </c>
      <c r="B40" s="30">
        <f t="shared" si="8"/>
        <v>501</v>
      </c>
      <c r="C40" s="30">
        <v>258</v>
      </c>
      <c r="D40" s="30">
        <v>243</v>
      </c>
      <c r="E40" s="30">
        <v>531</v>
      </c>
      <c r="F40" s="30">
        <v>270</v>
      </c>
      <c r="G40" s="30">
        <v>261</v>
      </c>
      <c r="H40" s="76">
        <v>404</v>
      </c>
      <c r="I40" s="76">
        <v>223</v>
      </c>
      <c r="J40" s="76">
        <v>181</v>
      </c>
    </row>
    <row r="41" spans="1:10" ht="8.25" customHeight="1">
      <c r="A41" s="69"/>
      <c r="B41" s="30"/>
      <c r="C41" s="30"/>
      <c r="D41" s="30"/>
      <c r="E41" s="30"/>
      <c r="F41" s="30"/>
      <c r="G41" s="30"/>
      <c r="H41" s="26"/>
      <c r="I41" s="26"/>
      <c r="J41" s="26"/>
    </row>
    <row r="42" spans="1:10" ht="15.95" customHeight="1">
      <c r="A42" s="19" t="s">
        <v>79</v>
      </c>
      <c r="B42" s="30">
        <f t="shared" ref="B42:B47" si="10">C42+D42</f>
        <v>3010</v>
      </c>
      <c r="C42" s="26">
        <f t="shared" ref="C42:J42" si="11">SUM(C43:C47)</f>
        <v>1539</v>
      </c>
      <c r="D42" s="26">
        <f t="shared" si="11"/>
        <v>1471</v>
      </c>
      <c r="E42" s="30">
        <f t="shared" si="11"/>
        <v>2582</v>
      </c>
      <c r="F42" s="30">
        <f t="shared" si="11"/>
        <v>1337</v>
      </c>
      <c r="G42" s="30">
        <f t="shared" si="11"/>
        <v>1245</v>
      </c>
      <c r="H42" s="26">
        <f t="shared" si="11"/>
        <v>2265</v>
      </c>
      <c r="I42" s="26">
        <f t="shared" si="11"/>
        <v>1150</v>
      </c>
      <c r="J42" s="26">
        <f t="shared" si="11"/>
        <v>1115</v>
      </c>
    </row>
    <row r="43" spans="1:10" ht="15.95" customHeight="1">
      <c r="A43" s="19">
        <v>25</v>
      </c>
      <c r="B43" s="30">
        <f t="shared" si="10"/>
        <v>583</v>
      </c>
      <c r="C43" s="30">
        <v>310</v>
      </c>
      <c r="D43" s="30">
        <v>273</v>
      </c>
      <c r="E43" s="30">
        <v>488</v>
      </c>
      <c r="F43" s="30">
        <v>253</v>
      </c>
      <c r="G43" s="30">
        <v>235</v>
      </c>
      <c r="H43" s="76">
        <v>442</v>
      </c>
      <c r="I43" s="76">
        <v>229</v>
      </c>
      <c r="J43" s="76">
        <v>213</v>
      </c>
    </row>
    <row r="44" spans="1:10" ht="15.95" customHeight="1">
      <c r="A44" s="19">
        <v>26</v>
      </c>
      <c r="B44" s="30">
        <f t="shared" si="10"/>
        <v>578</v>
      </c>
      <c r="C44" s="30">
        <v>309</v>
      </c>
      <c r="D44" s="30">
        <v>269</v>
      </c>
      <c r="E44" s="30">
        <v>536</v>
      </c>
      <c r="F44" s="30">
        <v>291</v>
      </c>
      <c r="G44" s="30">
        <v>245</v>
      </c>
      <c r="H44" s="76">
        <v>413</v>
      </c>
      <c r="I44" s="76">
        <v>211</v>
      </c>
      <c r="J44" s="76">
        <v>202</v>
      </c>
    </row>
    <row r="45" spans="1:10" ht="15.95" customHeight="1">
      <c r="A45" s="19">
        <v>27</v>
      </c>
      <c r="B45" s="30">
        <f t="shared" si="10"/>
        <v>601</v>
      </c>
      <c r="C45" s="30">
        <v>301</v>
      </c>
      <c r="D45" s="30">
        <v>300</v>
      </c>
      <c r="E45" s="30">
        <v>526</v>
      </c>
      <c r="F45" s="30">
        <v>262</v>
      </c>
      <c r="G45" s="30">
        <v>264</v>
      </c>
      <c r="H45" s="76">
        <v>456</v>
      </c>
      <c r="I45" s="76">
        <v>223</v>
      </c>
      <c r="J45" s="76">
        <v>233</v>
      </c>
    </row>
    <row r="46" spans="1:10" ht="15.95" customHeight="1">
      <c r="A46" s="19">
        <v>28</v>
      </c>
      <c r="B46" s="30">
        <f t="shared" si="10"/>
        <v>608</v>
      </c>
      <c r="C46" s="30">
        <v>308</v>
      </c>
      <c r="D46" s="30">
        <v>300</v>
      </c>
      <c r="E46" s="30">
        <v>541</v>
      </c>
      <c r="F46" s="30">
        <v>279</v>
      </c>
      <c r="G46" s="30">
        <v>262</v>
      </c>
      <c r="H46" s="76">
        <v>450</v>
      </c>
      <c r="I46" s="76">
        <v>238</v>
      </c>
      <c r="J46" s="76">
        <v>212</v>
      </c>
    </row>
    <row r="47" spans="1:10" ht="15.95" customHeight="1">
      <c r="A47" s="19">
        <v>29</v>
      </c>
      <c r="B47" s="30">
        <f t="shared" si="10"/>
        <v>640</v>
      </c>
      <c r="C47" s="30">
        <v>311</v>
      </c>
      <c r="D47" s="30">
        <v>329</v>
      </c>
      <c r="E47" s="30">
        <v>491</v>
      </c>
      <c r="F47" s="30">
        <v>252</v>
      </c>
      <c r="G47" s="30">
        <v>239</v>
      </c>
      <c r="H47" s="76">
        <v>504</v>
      </c>
      <c r="I47" s="76">
        <v>249</v>
      </c>
      <c r="J47" s="76">
        <v>255</v>
      </c>
    </row>
    <row r="48" spans="1:10" ht="8.25" customHeight="1">
      <c r="A48" s="69"/>
      <c r="B48" s="30"/>
      <c r="C48" s="30"/>
      <c r="D48" s="30"/>
      <c r="E48" s="30"/>
      <c r="F48" s="30"/>
      <c r="G48" s="30"/>
      <c r="H48" s="26"/>
      <c r="I48" s="26"/>
      <c r="J48" s="26"/>
    </row>
    <row r="49" spans="1:10" ht="15.95" customHeight="1">
      <c r="A49" s="19" t="s">
        <v>19</v>
      </c>
      <c r="B49" s="30">
        <f t="shared" ref="B49:B54" si="12">C49+D49</f>
        <v>3365</v>
      </c>
      <c r="C49" s="26">
        <f t="shared" ref="C49:J49" si="13">SUM(C50:C54)</f>
        <v>1743</v>
      </c>
      <c r="D49" s="26">
        <f t="shared" si="13"/>
        <v>1622</v>
      </c>
      <c r="E49" s="30">
        <f t="shared" si="13"/>
        <v>3040</v>
      </c>
      <c r="F49" s="30">
        <f t="shared" si="13"/>
        <v>1564</v>
      </c>
      <c r="G49" s="30">
        <f t="shared" si="13"/>
        <v>1476</v>
      </c>
      <c r="H49" s="26">
        <f t="shared" si="13"/>
        <v>2528</v>
      </c>
      <c r="I49" s="26">
        <f t="shared" si="13"/>
        <v>1339</v>
      </c>
      <c r="J49" s="26">
        <f t="shared" si="13"/>
        <v>1189</v>
      </c>
    </row>
    <row r="50" spans="1:10" ht="15.95" customHeight="1">
      <c r="A50" s="19">
        <v>30</v>
      </c>
      <c r="B50" s="30">
        <f t="shared" si="12"/>
        <v>594</v>
      </c>
      <c r="C50" s="30">
        <v>297</v>
      </c>
      <c r="D50" s="30">
        <v>297</v>
      </c>
      <c r="E50" s="30">
        <v>573</v>
      </c>
      <c r="F50" s="30">
        <v>307</v>
      </c>
      <c r="G50" s="30">
        <v>266</v>
      </c>
      <c r="H50" s="76">
        <v>467</v>
      </c>
      <c r="I50" s="76">
        <v>246</v>
      </c>
      <c r="J50" s="76">
        <v>221</v>
      </c>
    </row>
    <row r="51" spans="1:10" ht="15.95" customHeight="1">
      <c r="A51" s="19">
        <v>31</v>
      </c>
      <c r="B51" s="30">
        <f t="shared" si="12"/>
        <v>642</v>
      </c>
      <c r="C51" s="30">
        <v>345</v>
      </c>
      <c r="D51" s="30">
        <v>297</v>
      </c>
      <c r="E51" s="30">
        <v>601</v>
      </c>
      <c r="F51" s="30">
        <v>317</v>
      </c>
      <c r="G51" s="30">
        <v>284</v>
      </c>
      <c r="H51" s="76">
        <v>496</v>
      </c>
      <c r="I51" s="76">
        <v>274</v>
      </c>
      <c r="J51" s="76">
        <v>222</v>
      </c>
    </row>
    <row r="52" spans="1:10" ht="15.95" customHeight="1">
      <c r="A52" s="19">
        <v>32</v>
      </c>
      <c r="B52" s="30">
        <f t="shared" si="12"/>
        <v>662</v>
      </c>
      <c r="C52" s="30">
        <v>324</v>
      </c>
      <c r="D52" s="30">
        <v>338</v>
      </c>
      <c r="E52" s="30">
        <v>604</v>
      </c>
      <c r="F52" s="30">
        <v>317</v>
      </c>
      <c r="G52" s="30">
        <v>287</v>
      </c>
      <c r="H52" s="76">
        <v>528</v>
      </c>
      <c r="I52" s="76">
        <v>275</v>
      </c>
      <c r="J52" s="76">
        <v>253</v>
      </c>
    </row>
    <row r="53" spans="1:10" ht="15.95" customHeight="1">
      <c r="A53" s="19">
        <v>33</v>
      </c>
      <c r="B53" s="30">
        <f t="shared" si="12"/>
        <v>721</v>
      </c>
      <c r="C53" s="30">
        <v>386</v>
      </c>
      <c r="D53" s="30">
        <v>335</v>
      </c>
      <c r="E53" s="30">
        <v>628</v>
      </c>
      <c r="F53" s="30">
        <v>317</v>
      </c>
      <c r="G53" s="30">
        <v>311</v>
      </c>
      <c r="H53" s="76">
        <v>528</v>
      </c>
      <c r="I53" s="76">
        <v>281</v>
      </c>
      <c r="J53" s="76">
        <v>247</v>
      </c>
    </row>
    <row r="54" spans="1:10" ht="15.95" customHeight="1">
      <c r="A54" s="19">
        <v>34</v>
      </c>
      <c r="B54" s="30">
        <f t="shared" si="12"/>
        <v>746</v>
      </c>
      <c r="C54" s="30">
        <v>391</v>
      </c>
      <c r="D54" s="30">
        <v>355</v>
      </c>
      <c r="E54" s="30">
        <v>634</v>
      </c>
      <c r="F54" s="30">
        <v>306</v>
      </c>
      <c r="G54" s="30">
        <v>328</v>
      </c>
      <c r="H54" s="76">
        <v>509</v>
      </c>
      <c r="I54" s="76">
        <v>263</v>
      </c>
      <c r="J54" s="76">
        <v>246</v>
      </c>
    </row>
    <row r="55" spans="1:10" ht="8.25" customHeight="1">
      <c r="A55" s="69"/>
      <c r="B55" s="30"/>
      <c r="C55" s="30"/>
      <c r="D55" s="30"/>
      <c r="E55" s="30"/>
      <c r="F55" s="30"/>
      <c r="G55" s="30"/>
      <c r="H55" s="26"/>
      <c r="I55" s="26"/>
      <c r="J55" s="26"/>
    </row>
    <row r="56" spans="1:10" ht="15.95" customHeight="1">
      <c r="A56" s="19" t="s">
        <v>12</v>
      </c>
      <c r="B56" s="30">
        <f t="shared" ref="B56:B61" si="14">C56+D56</f>
        <v>4266</v>
      </c>
      <c r="C56" s="26">
        <f t="shared" ref="C56:J56" si="15">SUM(C57:C61)</f>
        <v>2161</v>
      </c>
      <c r="D56" s="26">
        <f t="shared" si="15"/>
        <v>2105</v>
      </c>
      <c r="E56" s="30">
        <f t="shared" si="15"/>
        <v>3339</v>
      </c>
      <c r="F56" s="30">
        <f t="shared" si="15"/>
        <v>1717</v>
      </c>
      <c r="G56" s="30">
        <f t="shared" si="15"/>
        <v>1622</v>
      </c>
      <c r="H56" s="26">
        <f t="shared" si="15"/>
        <v>3021</v>
      </c>
      <c r="I56" s="26">
        <f t="shared" si="15"/>
        <v>1537</v>
      </c>
      <c r="J56" s="26">
        <f t="shared" si="15"/>
        <v>1484</v>
      </c>
    </row>
    <row r="57" spans="1:10" ht="15.95" customHeight="1">
      <c r="A57" s="19">
        <v>35</v>
      </c>
      <c r="B57" s="30">
        <f t="shared" si="14"/>
        <v>775</v>
      </c>
      <c r="C57" s="30">
        <v>392</v>
      </c>
      <c r="D57" s="30">
        <v>383</v>
      </c>
      <c r="E57" s="30">
        <v>593</v>
      </c>
      <c r="F57" s="30">
        <v>307</v>
      </c>
      <c r="G57" s="30">
        <v>286</v>
      </c>
      <c r="H57" s="76">
        <v>578</v>
      </c>
      <c r="I57" s="76">
        <v>310</v>
      </c>
      <c r="J57" s="76">
        <v>268</v>
      </c>
    </row>
    <row r="58" spans="1:10" ht="15.95" customHeight="1">
      <c r="A58" s="19">
        <v>36</v>
      </c>
      <c r="B58" s="30">
        <f t="shared" si="14"/>
        <v>898</v>
      </c>
      <c r="C58" s="30">
        <v>446</v>
      </c>
      <c r="D58" s="30">
        <v>452</v>
      </c>
      <c r="E58" s="30">
        <v>629</v>
      </c>
      <c r="F58" s="30">
        <v>335</v>
      </c>
      <c r="G58" s="30">
        <v>294</v>
      </c>
      <c r="H58" s="76">
        <v>598</v>
      </c>
      <c r="I58" s="76">
        <v>317</v>
      </c>
      <c r="J58" s="76">
        <v>281</v>
      </c>
    </row>
    <row r="59" spans="1:10" ht="15.95" customHeight="1">
      <c r="A59" s="19">
        <v>37</v>
      </c>
      <c r="B59" s="30">
        <f t="shared" si="14"/>
        <v>924</v>
      </c>
      <c r="C59" s="30">
        <v>479</v>
      </c>
      <c r="D59" s="30">
        <v>445</v>
      </c>
      <c r="E59" s="30">
        <v>664</v>
      </c>
      <c r="F59" s="30">
        <v>330</v>
      </c>
      <c r="G59" s="30">
        <v>334</v>
      </c>
      <c r="H59" s="76">
        <v>603</v>
      </c>
      <c r="I59" s="76">
        <v>308</v>
      </c>
      <c r="J59" s="76">
        <v>295</v>
      </c>
    </row>
    <row r="60" spans="1:10" ht="15.95" customHeight="1">
      <c r="A60" s="19">
        <v>38</v>
      </c>
      <c r="B60" s="30">
        <f t="shared" si="14"/>
        <v>802</v>
      </c>
      <c r="C60" s="30">
        <v>417</v>
      </c>
      <c r="D60" s="30">
        <v>385</v>
      </c>
      <c r="E60" s="30">
        <v>699</v>
      </c>
      <c r="F60" s="30">
        <v>371</v>
      </c>
      <c r="G60" s="30">
        <v>328</v>
      </c>
      <c r="H60" s="76">
        <v>618</v>
      </c>
      <c r="I60" s="76">
        <v>311</v>
      </c>
      <c r="J60" s="76">
        <v>307</v>
      </c>
    </row>
    <row r="61" spans="1:10" ht="15.95" customHeight="1">
      <c r="A61" s="19">
        <v>39</v>
      </c>
      <c r="B61" s="30">
        <f t="shared" si="14"/>
        <v>867</v>
      </c>
      <c r="C61" s="30">
        <v>427</v>
      </c>
      <c r="D61" s="30">
        <v>440</v>
      </c>
      <c r="E61" s="30">
        <v>754</v>
      </c>
      <c r="F61" s="30">
        <v>374</v>
      </c>
      <c r="G61" s="30">
        <v>380</v>
      </c>
      <c r="H61" s="76">
        <v>624</v>
      </c>
      <c r="I61" s="76">
        <v>291</v>
      </c>
      <c r="J61" s="76">
        <v>333</v>
      </c>
    </row>
    <row r="62" spans="1:10" ht="8.25" customHeight="1">
      <c r="A62" s="69"/>
      <c r="B62" s="30"/>
      <c r="C62" s="30"/>
      <c r="D62" s="30"/>
      <c r="E62" s="30"/>
      <c r="F62" s="30"/>
      <c r="G62" s="30"/>
      <c r="H62" s="26"/>
      <c r="I62" s="26"/>
      <c r="J62" s="26"/>
    </row>
    <row r="63" spans="1:10" ht="15.95" customHeight="1">
      <c r="A63" s="19" t="s">
        <v>22</v>
      </c>
      <c r="B63" s="30">
        <f t="shared" ref="B63:B68" si="16">C63+D63</f>
        <v>4092</v>
      </c>
      <c r="C63" s="26">
        <f t="shared" ref="C63:J63" si="17">SUM(C64:C68)</f>
        <v>2061</v>
      </c>
      <c r="D63" s="26">
        <f t="shared" si="17"/>
        <v>2031</v>
      </c>
      <c r="E63" s="30">
        <f t="shared" si="17"/>
        <v>4211</v>
      </c>
      <c r="F63" s="30">
        <f t="shared" si="17"/>
        <v>2118</v>
      </c>
      <c r="G63" s="30">
        <f t="shared" si="17"/>
        <v>2093</v>
      </c>
      <c r="H63" s="26">
        <f t="shared" si="17"/>
        <v>3289</v>
      </c>
      <c r="I63" s="26">
        <f t="shared" si="17"/>
        <v>1701</v>
      </c>
      <c r="J63" s="26">
        <f t="shared" si="17"/>
        <v>1588</v>
      </c>
    </row>
    <row r="64" spans="1:10" ht="15.95" customHeight="1">
      <c r="A64" s="19">
        <v>40</v>
      </c>
      <c r="B64" s="30">
        <f t="shared" si="16"/>
        <v>814</v>
      </c>
      <c r="C64" s="30">
        <v>431</v>
      </c>
      <c r="D64" s="30">
        <v>383</v>
      </c>
      <c r="E64" s="30">
        <v>757</v>
      </c>
      <c r="F64" s="30">
        <v>378</v>
      </c>
      <c r="G64" s="30">
        <v>379</v>
      </c>
      <c r="H64" s="76">
        <v>603</v>
      </c>
      <c r="I64" s="76">
        <v>307</v>
      </c>
      <c r="J64" s="76">
        <v>296</v>
      </c>
    </row>
    <row r="65" spans="1:10" ht="15.95" customHeight="1">
      <c r="A65" s="19">
        <v>41</v>
      </c>
      <c r="B65" s="30">
        <f t="shared" si="16"/>
        <v>843</v>
      </c>
      <c r="C65" s="30">
        <v>420</v>
      </c>
      <c r="D65" s="30">
        <v>423</v>
      </c>
      <c r="E65" s="30">
        <v>891</v>
      </c>
      <c r="F65" s="30">
        <v>450</v>
      </c>
      <c r="G65" s="30">
        <v>441</v>
      </c>
      <c r="H65" s="76">
        <v>622</v>
      </c>
      <c r="I65" s="76">
        <v>327</v>
      </c>
      <c r="J65" s="76">
        <v>295</v>
      </c>
    </row>
    <row r="66" spans="1:10" ht="15.95" customHeight="1">
      <c r="A66" s="19">
        <v>42</v>
      </c>
      <c r="B66" s="30">
        <f t="shared" si="16"/>
        <v>885</v>
      </c>
      <c r="C66" s="30">
        <v>441</v>
      </c>
      <c r="D66" s="30">
        <v>444</v>
      </c>
      <c r="E66" s="30">
        <v>905</v>
      </c>
      <c r="F66" s="30">
        <v>461</v>
      </c>
      <c r="G66" s="30">
        <v>444</v>
      </c>
      <c r="H66" s="76">
        <v>663</v>
      </c>
      <c r="I66" s="76">
        <v>329</v>
      </c>
      <c r="J66" s="76">
        <v>334</v>
      </c>
    </row>
    <row r="67" spans="1:10" ht="15.95" customHeight="1">
      <c r="A67" s="19">
        <v>43</v>
      </c>
      <c r="B67" s="30">
        <f t="shared" si="16"/>
        <v>879</v>
      </c>
      <c r="C67" s="30">
        <v>437</v>
      </c>
      <c r="D67" s="30">
        <v>442</v>
      </c>
      <c r="E67" s="30">
        <v>796</v>
      </c>
      <c r="F67" s="30">
        <v>406</v>
      </c>
      <c r="G67" s="30">
        <v>390</v>
      </c>
      <c r="H67" s="76">
        <v>673</v>
      </c>
      <c r="I67" s="76">
        <v>367</v>
      </c>
      <c r="J67" s="76">
        <v>306</v>
      </c>
    </row>
    <row r="68" spans="1:10" ht="15.95" customHeight="1">
      <c r="A68" s="19">
        <v>44</v>
      </c>
      <c r="B68" s="30">
        <f t="shared" si="16"/>
        <v>671</v>
      </c>
      <c r="C68" s="30">
        <v>332</v>
      </c>
      <c r="D68" s="30">
        <v>339</v>
      </c>
      <c r="E68" s="30">
        <v>862</v>
      </c>
      <c r="F68" s="30">
        <v>423</v>
      </c>
      <c r="G68" s="30">
        <v>439</v>
      </c>
      <c r="H68" s="76">
        <v>728</v>
      </c>
      <c r="I68" s="76">
        <v>371</v>
      </c>
      <c r="J68" s="76">
        <v>357</v>
      </c>
    </row>
    <row r="69" spans="1:10" ht="8.25" customHeight="1">
      <c r="A69" s="69"/>
      <c r="B69" s="30"/>
      <c r="C69" s="30"/>
      <c r="D69" s="30"/>
      <c r="E69" s="30"/>
      <c r="F69" s="30"/>
      <c r="G69" s="30"/>
      <c r="H69" s="26"/>
      <c r="I69" s="26"/>
      <c r="J69" s="26"/>
    </row>
    <row r="70" spans="1:10" ht="15.95" customHeight="1">
      <c r="A70" s="19" t="s">
        <v>23</v>
      </c>
      <c r="B70" s="30">
        <f t="shared" ref="B70:B75" si="18">C70+D70</f>
        <v>4216</v>
      </c>
      <c r="C70" s="26">
        <f t="shared" ref="C70:J70" si="19">SUM(C71:C75)</f>
        <v>2119</v>
      </c>
      <c r="D70" s="26">
        <f t="shared" si="19"/>
        <v>2097</v>
      </c>
      <c r="E70" s="30">
        <f t="shared" si="19"/>
        <v>4039</v>
      </c>
      <c r="F70" s="30">
        <f t="shared" si="19"/>
        <v>2044</v>
      </c>
      <c r="G70" s="30">
        <f t="shared" si="19"/>
        <v>1995</v>
      </c>
      <c r="H70" s="26">
        <f t="shared" si="19"/>
        <v>4147</v>
      </c>
      <c r="I70" s="26">
        <f t="shared" si="19"/>
        <v>2083</v>
      </c>
      <c r="J70" s="26">
        <f t="shared" si="19"/>
        <v>2064</v>
      </c>
    </row>
    <row r="71" spans="1:10" ht="15.95" customHeight="1">
      <c r="A71" s="19">
        <v>45</v>
      </c>
      <c r="B71" s="30">
        <f t="shared" si="18"/>
        <v>887</v>
      </c>
      <c r="C71" s="30">
        <v>429</v>
      </c>
      <c r="D71" s="30">
        <v>458</v>
      </c>
      <c r="E71" s="30">
        <v>788</v>
      </c>
      <c r="F71" s="30">
        <v>420</v>
      </c>
      <c r="G71" s="30">
        <v>368</v>
      </c>
      <c r="H71" s="76">
        <v>747</v>
      </c>
      <c r="I71" s="76">
        <v>366</v>
      </c>
      <c r="J71" s="76">
        <v>381</v>
      </c>
    </row>
    <row r="72" spans="1:10" ht="15.95" customHeight="1">
      <c r="A72" s="19">
        <v>46</v>
      </c>
      <c r="B72" s="30">
        <f t="shared" si="18"/>
        <v>860</v>
      </c>
      <c r="C72" s="30">
        <v>433</v>
      </c>
      <c r="D72" s="30">
        <v>427</v>
      </c>
      <c r="E72" s="30">
        <v>825</v>
      </c>
      <c r="F72" s="30">
        <v>412</v>
      </c>
      <c r="G72" s="30">
        <v>413</v>
      </c>
      <c r="H72" s="76">
        <v>888</v>
      </c>
      <c r="I72" s="76">
        <v>449</v>
      </c>
      <c r="J72" s="76">
        <v>439</v>
      </c>
    </row>
    <row r="73" spans="1:10" ht="15.95" customHeight="1">
      <c r="A73" s="19">
        <v>47</v>
      </c>
      <c r="B73" s="30">
        <f t="shared" si="18"/>
        <v>809</v>
      </c>
      <c r="C73" s="30">
        <v>400</v>
      </c>
      <c r="D73" s="30">
        <v>409</v>
      </c>
      <c r="E73" s="30">
        <v>880</v>
      </c>
      <c r="F73" s="30">
        <v>446</v>
      </c>
      <c r="G73" s="30">
        <v>434</v>
      </c>
      <c r="H73" s="76">
        <v>892</v>
      </c>
      <c r="I73" s="76">
        <v>461</v>
      </c>
      <c r="J73" s="76">
        <v>431</v>
      </c>
    </row>
    <row r="74" spans="1:10" ht="15.95" customHeight="1">
      <c r="A74" s="19">
        <v>48</v>
      </c>
      <c r="B74" s="30">
        <f t="shared" si="18"/>
        <v>835</v>
      </c>
      <c r="C74" s="30">
        <v>421</v>
      </c>
      <c r="D74" s="30">
        <v>414</v>
      </c>
      <c r="E74" s="30">
        <v>876</v>
      </c>
      <c r="F74" s="30">
        <v>436</v>
      </c>
      <c r="G74" s="30">
        <v>440</v>
      </c>
      <c r="H74" s="76">
        <v>788</v>
      </c>
      <c r="I74" s="76">
        <v>401</v>
      </c>
      <c r="J74" s="76">
        <v>387</v>
      </c>
    </row>
    <row r="75" spans="1:10" ht="15.95" customHeight="1">
      <c r="A75" s="19">
        <v>49</v>
      </c>
      <c r="B75" s="30">
        <f t="shared" si="18"/>
        <v>825</v>
      </c>
      <c r="C75" s="30">
        <v>436</v>
      </c>
      <c r="D75" s="30">
        <v>389</v>
      </c>
      <c r="E75" s="30">
        <v>670</v>
      </c>
      <c r="F75" s="30">
        <v>330</v>
      </c>
      <c r="G75" s="30">
        <v>340</v>
      </c>
      <c r="H75" s="76">
        <v>832</v>
      </c>
      <c r="I75" s="76">
        <v>406</v>
      </c>
      <c r="J75" s="76">
        <v>426</v>
      </c>
    </row>
    <row r="76" spans="1:10" ht="8.25" customHeight="1">
      <c r="A76" s="69"/>
      <c r="B76" s="30"/>
      <c r="C76" s="30"/>
      <c r="D76" s="30"/>
      <c r="E76" s="30"/>
      <c r="F76" s="30"/>
      <c r="G76" s="30"/>
      <c r="H76" s="26"/>
      <c r="I76" s="26"/>
      <c r="J76" s="26"/>
    </row>
    <row r="77" spans="1:10" ht="15.95" customHeight="1">
      <c r="A77" s="19" t="s">
        <v>7</v>
      </c>
      <c r="B77" s="30">
        <f t="shared" ref="B77:B82" si="20">C77+D77</f>
        <v>4410</v>
      </c>
      <c r="C77" s="26">
        <f t="shared" ref="C77:J77" si="21">SUM(C78:C82)</f>
        <v>2291</v>
      </c>
      <c r="D77" s="26">
        <f t="shared" si="21"/>
        <v>2119</v>
      </c>
      <c r="E77" s="30">
        <f t="shared" si="21"/>
        <v>4149</v>
      </c>
      <c r="F77" s="30">
        <f t="shared" si="21"/>
        <v>2092</v>
      </c>
      <c r="G77" s="30">
        <f t="shared" si="21"/>
        <v>2057</v>
      </c>
      <c r="H77" s="26">
        <f t="shared" si="21"/>
        <v>3988</v>
      </c>
      <c r="I77" s="26">
        <f t="shared" si="21"/>
        <v>2000</v>
      </c>
      <c r="J77" s="26">
        <f t="shared" si="21"/>
        <v>1988</v>
      </c>
    </row>
    <row r="78" spans="1:10" ht="15.95" customHeight="1">
      <c r="A78" s="19">
        <v>50</v>
      </c>
      <c r="B78" s="30">
        <f t="shared" si="20"/>
        <v>854</v>
      </c>
      <c r="C78" s="30">
        <v>452</v>
      </c>
      <c r="D78" s="30">
        <v>402</v>
      </c>
      <c r="E78" s="30">
        <v>863</v>
      </c>
      <c r="F78" s="30">
        <v>420</v>
      </c>
      <c r="G78" s="30">
        <v>443</v>
      </c>
      <c r="H78" s="76">
        <v>783</v>
      </c>
      <c r="I78" s="76">
        <v>408</v>
      </c>
      <c r="J78" s="76">
        <v>375</v>
      </c>
    </row>
    <row r="79" spans="1:10" ht="15.95" customHeight="1">
      <c r="A79" s="19">
        <v>51</v>
      </c>
      <c r="B79" s="30">
        <f t="shared" si="20"/>
        <v>885</v>
      </c>
      <c r="C79" s="30">
        <v>459</v>
      </c>
      <c r="D79" s="30">
        <v>426</v>
      </c>
      <c r="E79" s="30">
        <v>845</v>
      </c>
      <c r="F79" s="30">
        <v>425</v>
      </c>
      <c r="G79" s="30">
        <v>420</v>
      </c>
      <c r="H79" s="76">
        <v>816</v>
      </c>
      <c r="I79" s="76">
        <v>408</v>
      </c>
      <c r="J79" s="76">
        <v>408</v>
      </c>
    </row>
    <row r="80" spans="1:10" ht="15.95" customHeight="1">
      <c r="A80" s="19">
        <v>52</v>
      </c>
      <c r="B80" s="30">
        <f t="shared" si="20"/>
        <v>882</v>
      </c>
      <c r="C80" s="30">
        <v>457</v>
      </c>
      <c r="D80" s="30">
        <v>425</v>
      </c>
      <c r="E80" s="30">
        <v>779</v>
      </c>
      <c r="F80" s="30">
        <v>385</v>
      </c>
      <c r="G80" s="30">
        <v>394</v>
      </c>
      <c r="H80" s="76">
        <v>858</v>
      </c>
      <c r="I80" s="76">
        <v>436</v>
      </c>
      <c r="J80" s="76">
        <v>422</v>
      </c>
    </row>
    <row r="81" spans="1:10" ht="15.95" customHeight="1">
      <c r="A81" s="19">
        <v>53</v>
      </c>
      <c r="B81" s="30">
        <f t="shared" si="20"/>
        <v>852</v>
      </c>
      <c r="C81" s="30">
        <v>427</v>
      </c>
      <c r="D81" s="30">
        <v>425</v>
      </c>
      <c r="E81" s="30">
        <v>839</v>
      </c>
      <c r="F81" s="30">
        <v>422</v>
      </c>
      <c r="G81" s="30">
        <v>417</v>
      </c>
      <c r="H81" s="76">
        <v>867</v>
      </c>
      <c r="I81" s="76">
        <v>424</v>
      </c>
      <c r="J81" s="76">
        <v>443</v>
      </c>
    </row>
    <row r="82" spans="1:10" ht="15.95" customHeight="1">
      <c r="A82" s="19">
        <v>54</v>
      </c>
      <c r="B82" s="30">
        <f t="shared" si="20"/>
        <v>937</v>
      </c>
      <c r="C82" s="30">
        <v>496</v>
      </c>
      <c r="D82" s="30">
        <v>441</v>
      </c>
      <c r="E82" s="30">
        <v>823</v>
      </c>
      <c r="F82" s="30">
        <v>440</v>
      </c>
      <c r="G82" s="30">
        <v>383</v>
      </c>
      <c r="H82" s="76">
        <v>664</v>
      </c>
      <c r="I82" s="76">
        <v>324</v>
      </c>
      <c r="J82" s="76">
        <v>340</v>
      </c>
    </row>
    <row r="83" spans="1:10" ht="8.25" customHeight="1">
      <c r="A83" s="69"/>
      <c r="B83" s="30"/>
      <c r="C83" s="30"/>
      <c r="D83" s="30"/>
      <c r="E83" s="30"/>
      <c r="F83" s="30"/>
      <c r="G83" s="30"/>
      <c r="H83" s="26"/>
      <c r="I83" s="26"/>
      <c r="J83" s="26"/>
    </row>
    <row r="84" spans="1:10" ht="15.95" customHeight="1">
      <c r="A84" s="19" t="s">
        <v>33</v>
      </c>
      <c r="B84" s="30">
        <f t="shared" ref="B84:B89" si="22">C84+D84</f>
        <v>5032</v>
      </c>
      <c r="C84" s="26">
        <f t="shared" ref="C84:J84" si="23">SUM(C85:C89)</f>
        <v>2560</v>
      </c>
      <c r="D84" s="26">
        <f t="shared" si="23"/>
        <v>2472</v>
      </c>
      <c r="E84" s="30">
        <f t="shared" si="23"/>
        <v>4407</v>
      </c>
      <c r="F84" s="30">
        <f t="shared" si="23"/>
        <v>2296</v>
      </c>
      <c r="G84" s="30">
        <f t="shared" si="23"/>
        <v>2111</v>
      </c>
      <c r="H84" s="26">
        <f t="shared" si="23"/>
        <v>4063</v>
      </c>
      <c r="I84" s="26">
        <f t="shared" si="23"/>
        <v>2037</v>
      </c>
      <c r="J84" s="26">
        <f t="shared" si="23"/>
        <v>2026</v>
      </c>
    </row>
    <row r="85" spans="1:10" ht="15.95" customHeight="1">
      <c r="A85" s="19">
        <v>55</v>
      </c>
      <c r="B85" s="30">
        <f t="shared" si="22"/>
        <v>923</v>
      </c>
      <c r="C85" s="30">
        <v>476</v>
      </c>
      <c r="D85" s="30">
        <v>447</v>
      </c>
      <c r="E85" s="30">
        <v>865</v>
      </c>
      <c r="F85" s="30">
        <v>462</v>
      </c>
      <c r="G85" s="30">
        <v>403</v>
      </c>
      <c r="H85" s="76">
        <v>837</v>
      </c>
      <c r="I85" s="76">
        <v>407</v>
      </c>
      <c r="J85" s="76">
        <v>430</v>
      </c>
    </row>
    <row r="86" spans="1:10" ht="15.95" customHeight="1">
      <c r="A86" s="19">
        <v>56</v>
      </c>
      <c r="B86" s="30">
        <f t="shared" si="22"/>
        <v>988</v>
      </c>
      <c r="C86" s="30">
        <v>499</v>
      </c>
      <c r="D86" s="30">
        <v>489</v>
      </c>
      <c r="E86" s="30">
        <v>886</v>
      </c>
      <c r="F86" s="30">
        <v>462</v>
      </c>
      <c r="G86" s="30">
        <v>424</v>
      </c>
      <c r="H86" s="76">
        <v>828</v>
      </c>
      <c r="I86" s="76">
        <v>414</v>
      </c>
      <c r="J86" s="76">
        <v>414</v>
      </c>
    </row>
    <row r="87" spans="1:10" ht="15.95" customHeight="1">
      <c r="A87" s="19">
        <v>57</v>
      </c>
      <c r="B87" s="30">
        <f t="shared" si="22"/>
        <v>1026</v>
      </c>
      <c r="C87" s="30">
        <v>499</v>
      </c>
      <c r="D87" s="30">
        <v>527</v>
      </c>
      <c r="E87" s="30">
        <v>880</v>
      </c>
      <c r="F87" s="30">
        <v>447</v>
      </c>
      <c r="G87" s="30">
        <v>433</v>
      </c>
      <c r="H87" s="76">
        <v>798</v>
      </c>
      <c r="I87" s="76">
        <v>393</v>
      </c>
      <c r="J87" s="76">
        <v>405</v>
      </c>
    </row>
    <row r="88" spans="1:10" ht="15.95" customHeight="1">
      <c r="A88" s="19">
        <v>58</v>
      </c>
      <c r="B88" s="30">
        <f t="shared" si="22"/>
        <v>1055</v>
      </c>
      <c r="C88" s="30">
        <v>533</v>
      </c>
      <c r="D88" s="30">
        <v>522</v>
      </c>
      <c r="E88" s="30">
        <v>840</v>
      </c>
      <c r="F88" s="30">
        <v>428</v>
      </c>
      <c r="G88" s="30">
        <v>412</v>
      </c>
      <c r="H88" s="76">
        <v>809</v>
      </c>
      <c r="I88" s="76">
        <v>404</v>
      </c>
      <c r="J88" s="76">
        <v>405</v>
      </c>
    </row>
    <row r="89" spans="1:10" ht="15.95" customHeight="1">
      <c r="A89" s="19">
        <v>59</v>
      </c>
      <c r="B89" s="30">
        <f t="shared" si="22"/>
        <v>1040</v>
      </c>
      <c r="C89" s="30">
        <v>553</v>
      </c>
      <c r="D89" s="30">
        <v>487</v>
      </c>
      <c r="E89" s="30">
        <v>936</v>
      </c>
      <c r="F89" s="30">
        <v>497</v>
      </c>
      <c r="G89" s="30">
        <v>439</v>
      </c>
      <c r="H89" s="76">
        <v>791</v>
      </c>
      <c r="I89" s="76">
        <v>419</v>
      </c>
      <c r="J89" s="76">
        <v>372</v>
      </c>
    </row>
    <row r="90" spans="1:10" ht="8.25" customHeight="1">
      <c r="A90" s="69"/>
      <c r="B90" s="30"/>
      <c r="C90" s="30"/>
      <c r="D90" s="30"/>
      <c r="E90" s="30"/>
      <c r="F90" s="30"/>
      <c r="G90" s="30"/>
      <c r="H90" s="26"/>
      <c r="I90" s="26"/>
      <c r="J90" s="26"/>
    </row>
    <row r="91" spans="1:10" ht="15.95" customHeight="1">
      <c r="A91" s="19" t="s">
        <v>41</v>
      </c>
      <c r="B91" s="30">
        <f t="shared" ref="B91:B96" si="24">C91+D91</f>
        <v>5327</v>
      </c>
      <c r="C91" s="26">
        <f t="shared" ref="C91:J91" si="25">SUM(C92:C96)</f>
        <v>2651</v>
      </c>
      <c r="D91" s="26">
        <f t="shared" si="25"/>
        <v>2676</v>
      </c>
      <c r="E91" s="30">
        <f t="shared" si="25"/>
        <v>4953</v>
      </c>
      <c r="F91" s="30">
        <f t="shared" si="25"/>
        <v>2478</v>
      </c>
      <c r="G91" s="30">
        <f t="shared" si="25"/>
        <v>2475</v>
      </c>
      <c r="H91" s="26">
        <f t="shared" si="25"/>
        <v>4291</v>
      </c>
      <c r="I91" s="26">
        <f t="shared" si="25"/>
        <v>2217</v>
      </c>
      <c r="J91" s="26">
        <f t="shared" si="25"/>
        <v>2074</v>
      </c>
    </row>
    <row r="92" spans="1:10" ht="15.95" customHeight="1">
      <c r="A92" s="19">
        <v>60</v>
      </c>
      <c r="B92" s="30">
        <f t="shared" si="24"/>
        <v>1159</v>
      </c>
      <c r="C92" s="30">
        <v>570</v>
      </c>
      <c r="D92" s="30">
        <v>589</v>
      </c>
      <c r="E92" s="30">
        <v>911</v>
      </c>
      <c r="F92" s="30">
        <v>461</v>
      </c>
      <c r="G92" s="30">
        <v>450</v>
      </c>
      <c r="H92" s="76">
        <v>852</v>
      </c>
      <c r="I92" s="76">
        <v>450</v>
      </c>
      <c r="J92" s="76">
        <v>402</v>
      </c>
    </row>
    <row r="93" spans="1:10" ht="15.95" customHeight="1">
      <c r="A93" s="19">
        <v>61</v>
      </c>
      <c r="B93" s="30">
        <f t="shared" si="24"/>
        <v>1214</v>
      </c>
      <c r="C93" s="30">
        <v>602</v>
      </c>
      <c r="D93" s="30">
        <v>612</v>
      </c>
      <c r="E93" s="30">
        <v>986</v>
      </c>
      <c r="F93" s="30">
        <v>488</v>
      </c>
      <c r="G93" s="30">
        <v>498</v>
      </c>
      <c r="H93" s="76">
        <v>876</v>
      </c>
      <c r="I93" s="76">
        <v>461</v>
      </c>
      <c r="J93" s="76">
        <v>415</v>
      </c>
    </row>
    <row r="94" spans="1:10" ht="15.95" customHeight="1">
      <c r="A94" s="19">
        <v>62</v>
      </c>
      <c r="B94" s="30">
        <f t="shared" si="24"/>
        <v>1160</v>
      </c>
      <c r="C94" s="30">
        <v>577</v>
      </c>
      <c r="D94" s="30">
        <v>583</v>
      </c>
      <c r="E94" s="30">
        <v>1005</v>
      </c>
      <c r="F94" s="30">
        <v>478</v>
      </c>
      <c r="G94" s="30">
        <v>527</v>
      </c>
      <c r="H94" s="76">
        <v>857</v>
      </c>
      <c r="I94" s="76">
        <v>428</v>
      </c>
      <c r="J94" s="76">
        <v>429</v>
      </c>
    </row>
    <row r="95" spans="1:10" ht="15.95" customHeight="1">
      <c r="A95" s="19">
        <v>63</v>
      </c>
      <c r="B95" s="30">
        <f t="shared" si="24"/>
        <v>1137</v>
      </c>
      <c r="C95" s="30">
        <v>583</v>
      </c>
      <c r="D95" s="30">
        <v>554</v>
      </c>
      <c r="E95" s="30">
        <v>1028</v>
      </c>
      <c r="F95" s="30">
        <v>507</v>
      </c>
      <c r="G95" s="30">
        <v>521</v>
      </c>
      <c r="H95" s="76">
        <v>807</v>
      </c>
      <c r="I95" s="76">
        <v>415</v>
      </c>
      <c r="J95" s="76">
        <v>392</v>
      </c>
    </row>
    <row r="96" spans="1:10" ht="15.95" customHeight="1">
      <c r="A96" s="19">
        <v>64</v>
      </c>
      <c r="B96" s="30">
        <f t="shared" si="24"/>
        <v>657</v>
      </c>
      <c r="C96" s="30">
        <v>319</v>
      </c>
      <c r="D96" s="30">
        <v>338</v>
      </c>
      <c r="E96" s="30">
        <v>1023</v>
      </c>
      <c r="F96" s="30">
        <v>544</v>
      </c>
      <c r="G96" s="30">
        <v>479</v>
      </c>
      <c r="H96" s="76">
        <v>899</v>
      </c>
      <c r="I96" s="76">
        <v>463</v>
      </c>
      <c r="J96" s="76">
        <v>436</v>
      </c>
    </row>
    <row r="97" spans="1:10" ht="8.25" customHeight="1">
      <c r="A97" s="69"/>
      <c r="B97" s="30"/>
      <c r="C97" s="30"/>
      <c r="D97" s="30"/>
      <c r="E97" s="30"/>
      <c r="F97" s="30"/>
      <c r="G97" s="30"/>
      <c r="H97" s="26"/>
      <c r="I97" s="26"/>
      <c r="J97" s="26"/>
    </row>
    <row r="98" spans="1:10" ht="15.95" customHeight="1">
      <c r="A98" s="19" t="s">
        <v>31</v>
      </c>
      <c r="B98" s="30">
        <f t="shared" ref="B98:B103" si="26">C98+D98</f>
        <v>4437</v>
      </c>
      <c r="C98" s="26">
        <f t="shared" ref="C98:J98" si="27">SUM(C99:C103)</f>
        <v>2125</v>
      </c>
      <c r="D98" s="26">
        <f t="shared" si="27"/>
        <v>2312</v>
      </c>
      <c r="E98" s="30">
        <f t="shared" si="27"/>
        <v>5105</v>
      </c>
      <c r="F98" s="30">
        <f t="shared" si="27"/>
        <v>2510</v>
      </c>
      <c r="G98" s="30">
        <f t="shared" si="27"/>
        <v>2595</v>
      </c>
      <c r="H98" s="26">
        <f t="shared" si="27"/>
        <v>4769</v>
      </c>
      <c r="I98" s="26">
        <f t="shared" si="27"/>
        <v>2367</v>
      </c>
      <c r="J98" s="26">
        <f t="shared" si="27"/>
        <v>2402</v>
      </c>
    </row>
    <row r="99" spans="1:10" ht="15.95" customHeight="1">
      <c r="A99" s="19">
        <v>65</v>
      </c>
      <c r="B99" s="30">
        <f t="shared" si="26"/>
        <v>737</v>
      </c>
      <c r="C99" s="30">
        <v>370</v>
      </c>
      <c r="D99" s="30">
        <v>367</v>
      </c>
      <c r="E99" s="30">
        <v>1114</v>
      </c>
      <c r="F99" s="30">
        <v>546</v>
      </c>
      <c r="G99" s="30">
        <v>568</v>
      </c>
      <c r="H99" s="76">
        <v>884</v>
      </c>
      <c r="I99" s="76">
        <v>450</v>
      </c>
      <c r="J99" s="76">
        <v>434</v>
      </c>
    </row>
    <row r="100" spans="1:10" ht="15.95" customHeight="1">
      <c r="A100" s="19">
        <v>66</v>
      </c>
      <c r="B100" s="30">
        <f t="shared" si="26"/>
        <v>925</v>
      </c>
      <c r="C100" s="30">
        <v>430</v>
      </c>
      <c r="D100" s="30">
        <v>495</v>
      </c>
      <c r="E100" s="30">
        <v>1161</v>
      </c>
      <c r="F100" s="30">
        <v>565</v>
      </c>
      <c r="G100" s="30">
        <v>596</v>
      </c>
      <c r="H100" s="76">
        <v>954</v>
      </c>
      <c r="I100" s="76">
        <v>466</v>
      </c>
      <c r="J100" s="76">
        <v>488</v>
      </c>
    </row>
    <row r="101" spans="1:10" ht="15.95" customHeight="1">
      <c r="A101" s="19">
        <v>67</v>
      </c>
      <c r="B101" s="30">
        <f t="shared" si="26"/>
        <v>889</v>
      </c>
      <c r="C101" s="30">
        <v>424</v>
      </c>
      <c r="D101" s="30">
        <v>465</v>
      </c>
      <c r="E101" s="30">
        <v>1105</v>
      </c>
      <c r="F101" s="30">
        <v>545</v>
      </c>
      <c r="G101" s="30">
        <v>560</v>
      </c>
      <c r="H101" s="76">
        <v>979</v>
      </c>
      <c r="I101" s="76">
        <v>459</v>
      </c>
      <c r="J101" s="76">
        <v>520</v>
      </c>
    </row>
    <row r="102" spans="1:10" ht="15.95" customHeight="1">
      <c r="A102" s="19">
        <v>68</v>
      </c>
      <c r="B102" s="30">
        <f t="shared" si="26"/>
        <v>892</v>
      </c>
      <c r="C102" s="30">
        <v>424</v>
      </c>
      <c r="D102" s="30">
        <v>468</v>
      </c>
      <c r="E102" s="30">
        <v>1102</v>
      </c>
      <c r="F102" s="30">
        <v>559</v>
      </c>
      <c r="G102" s="30">
        <v>543</v>
      </c>
      <c r="H102" s="76">
        <v>971</v>
      </c>
      <c r="I102" s="76">
        <v>475</v>
      </c>
      <c r="J102" s="76">
        <v>496</v>
      </c>
    </row>
    <row r="103" spans="1:10" ht="15.95" customHeight="1">
      <c r="A103" s="19">
        <v>69</v>
      </c>
      <c r="B103" s="30">
        <f t="shared" si="26"/>
        <v>994</v>
      </c>
      <c r="C103" s="30">
        <v>477</v>
      </c>
      <c r="D103" s="30">
        <v>517</v>
      </c>
      <c r="E103" s="30">
        <v>623</v>
      </c>
      <c r="F103" s="30">
        <v>295</v>
      </c>
      <c r="G103" s="30">
        <v>328</v>
      </c>
      <c r="H103" s="76">
        <v>981</v>
      </c>
      <c r="I103" s="76">
        <v>517</v>
      </c>
      <c r="J103" s="76">
        <v>464</v>
      </c>
    </row>
    <row r="104" spans="1:10" ht="8.25" customHeight="1">
      <c r="A104" s="69"/>
      <c r="B104" s="30"/>
      <c r="C104" s="30"/>
      <c r="D104" s="30"/>
      <c r="E104" s="30"/>
      <c r="F104" s="30"/>
      <c r="G104" s="30"/>
      <c r="H104" s="26"/>
      <c r="I104" s="26"/>
      <c r="J104" s="26"/>
    </row>
    <row r="105" spans="1:10" ht="15.95" customHeight="1">
      <c r="A105" s="19" t="s">
        <v>37</v>
      </c>
      <c r="B105" s="30">
        <f t="shared" ref="B105:B110" si="28">C105+D105</f>
        <v>4266</v>
      </c>
      <c r="C105" s="26">
        <f t="shared" ref="C105:J105" si="29">SUM(C106:C110)</f>
        <v>1983</v>
      </c>
      <c r="D105" s="26">
        <f t="shared" si="29"/>
        <v>2283</v>
      </c>
      <c r="E105" s="30">
        <f t="shared" si="29"/>
        <v>4123</v>
      </c>
      <c r="F105" s="30">
        <f t="shared" si="29"/>
        <v>1931</v>
      </c>
      <c r="G105" s="30">
        <f t="shared" si="29"/>
        <v>2192</v>
      </c>
      <c r="H105" s="26">
        <f t="shared" si="29"/>
        <v>4836</v>
      </c>
      <c r="I105" s="26">
        <f t="shared" si="29"/>
        <v>2340</v>
      </c>
      <c r="J105" s="26">
        <f t="shared" si="29"/>
        <v>2496</v>
      </c>
    </row>
    <row r="106" spans="1:10" ht="15.95" customHeight="1">
      <c r="A106" s="19">
        <v>70</v>
      </c>
      <c r="B106" s="30">
        <f t="shared" si="28"/>
        <v>861</v>
      </c>
      <c r="C106" s="30">
        <v>417</v>
      </c>
      <c r="D106" s="30">
        <v>444</v>
      </c>
      <c r="E106" s="30">
        <v>696</v>
      </c>
      <c r="F106" s="30">
        <v>345</v>
      </c>
      <c r="G106" s="30">
        <v>351</v>
      </c>
      <c r="H106" s="76">
        <v>1076</v>
      </c>
      <c r="I106" s="76">
        <v>532</v>
      </c>
      <c r="J106" s="76">
        <v>544</v>
      </c>
    </row>
    <row r="107" spans="1:10" ht="15.95" customHeight="1">
      <c r="A107" s="19">
        <v>71</v>
      </c>
      <c r="B107" s="30">
        <f t="shared" si="28"/>
        <v>823</v>
      </c>
      <c r="C107" s="30">
        <v>400</v>
      </c>
      <c r="D107" s="30">
        <v>423</v>
      </c>
      <c r="E107" s="30">
        <v>874</v>
      </c>
      <c r="F107" s="30">
        <v>396</v>
      </c>
      <c r="G107" s="30">
        <v>478</v>
      </c>
      <c r="H107" s="76">
        <v>1116</v>
      </c>
      <c r="I107" s="76">
        <v>540</v>
      </c>
      <c r="J107" s="76">
        <v>576</v>
      </c>
    </row>
    <row r="108" spans="1:10" ht="15.95" customHeight="1">
      <c r="A108" s="19">
        <v>72</v>
      </c>
      <c r="B108" s="30">
        <f t="shared" si="28"/>
        <v>856</v>
      </c>
      <c r="C108" s="30">
        <v>413</v>
      </c>
      <c r="D108" s="30">
        <v>443</v>
      </c>
      <c r="E108" s="30">
        <v>817</v>
      </c>
      <c r="F108" s="30">
        <v>384</v>
      </c>
      <c r="G108" s="30">
        <v>433</v>
      </c>
      <c r="H108" s="76">
        <v>1029</v>
      </c>
      <c r="I108" s="76">
        <v>496</v>
      </c>
      <c r="J108" s="76">
        <v>533</v>
      </c>
    </row>
    <row r="109" spans="1:10" ht="15.95" customHeight="1">
      <c r="A109" s="19">
        <v>73</v>
      </c>
      <c r="B109" s="30">
        <f t="shared" si="28"/>
        <v>871</v>
      </c>
      <c r="C109" s="30">
        <v>360</v>
      </c>
      <c r="D109" s="30">
        <v>511</v>
      </c>
      <c r="E109" s="30">
        <v>821</v>
      </c>
      <c r="F109" s="30">
        <v>389</v>
      </c>
      <c r="G109" s="30">
        <v>432</v>
      </c>
      <c r="H109" s="76">
        <v>1035</v>
      </c>
      <c r="I109" s="76">
        <v>511</v>
      </c>
      <c r="J109" s="76">
        <v>524</v>
      </c>
    </row>
    <row r="110" spans="1:10" ht="15.95" customHeight="1">
      <c r="A110" s="19">
        <v>74</v>
      </c>
      <c r="B110" s="30">
        <f t="shared" si="28"/>
        <v>855</v>
      </c>
      <c r="C110" s="30">
        <v>393</v>
      </c>
      <c r="D110" s="30">
        <v>462</v>
      </c>
      <c r="E110" s="30">
        <v>915</v>
      </c>
      <c r="F110" s="30">
        <v>417</v>
      </c>
      <c r="G110" s="30">
        <v>498</v>
      </c>
      <c r="H110" s="76">
        <v>580</v>
      </c>
      <c r="I110" s="76">
        <v>261</v>
      </c>
      <c r="J110" s="76">
        <v>319</v>
      </c>
    </row>
    <row r="111" spans="1:10" ht="8.25" customHeight="1">
      <c r="A111" s="69"/>
      <c r="B111" s="30"/>
      <c r="C111" s="30"/>
      <c r="D111" s="30"/>
      <c r="E111" s="30"/>
      <c r="F111" s="30"/>
      <c r="G111" s="30"/>
      <c r="H111" s="26"/>
      <c r="I111" s="26"/>
      <c r="J111" s="26"/>
    </row>
    <row r="112" spans="1:10" ht="15.95" customHeight="1">
      <c r="A112" s="19" t="s">
        <v>43</v>
      </c>
      <c r="B112" s="30">
        <f t="shared" ref="B112:B117" si="30">C112+D112</f>
        <v>4066</v>
      </c>
      <c r="C112" s="26">
        <f t="shared" ref="C112:J112" si="31">SUM(C113:C117)</f>
        <v>1738</v>
      </c>
      <c r="D112" s="26">
        <f t="shared" si="31"/>
        <v>2328</v>
      </c>
      <c r="E112" s="30">
        <f t="shared" si="31"/>
        <v>3798</v>
      </c>
      <c r="F112" s="30">
        <f t="shared" si="31"/>
        <v>1697</v>
      </c>
      <c r="G112" s="30">
        <f t="shared" si="31"/>
        <v>2101</v>
      </c>
      <c r="H112" s="26">
        <f t="shared" si="31"/>
        <v>3731</v>
      </c>
      <c r="I112" s="26">
        <f t="shared" si="31"/>
        <v>1667</v>
      </c>
      <c r="J112" s="26">
        <f t="shared" si="31"/>
        <v>2064</v>
      </c>
    </row>
    <row r="113" spans="1:10" ht="15.95" customHeight="1">
      <c r="A113" s="19">
        <v>75</v>
      </c>
      <c r="B113" s="30">
        <f t="shared" si="30"/>
        <v>938</v>
      </c>
      <c r="C113" s="30">
        <v>403</v>
      </c>
      <c r="D113" s="30">
        <v>535</v>
      </c>
      <c r="E113" s="30">
        <v>782</v>
      </c>
      <c r="F113" s="30">
        <v>363</v>
      </c>
      <c r="G113" s="30">
        <v>419</v>
      </c>
      <c r="H113" s="76">
        <v>651</v>
      </c>
      <c r="I113" s="76">
        <v>308</v>
      </c>
      <c r="J113" s="76">
        <v>343</v>
      </c>
    </row>
    <row r="114" spans="1:10" ht="15.95" customHeight="1">
      <c r="A114" s="19">
        <v>76</v>
      </c>
      <c r="B114" s="30">
        <f t="shared" si="30"/>
        <v>828</v>
      </c>
      <c r="C114" s="30">
        <v>361</v>
      </c>
      <c r="D114" s="30">
        <v>467</v>
      </c>
      <c r="E114" s="30">
        <v>731</v>
      </c>
      <c r="F114" s="30">
        <v>342</v>
      </c>
      <c r="G114" s="30">
        <v>389</v>
      </c>
      <c r="H114" s="76">
        <v>801</v>
      </c>
      <c r="I114" s="76">
        <v>345</v>
      </c>
      <c r="J114" s="76">
        <v>456</v>
      </c>
    </row>
    <row r="115" spans="1:10" ht="15.95" customHeight="1">
      <c r="A115" s="19">
        <v>77</v>
      </c>
      <c r="B115" s="30">
        <f t="shared" si="30"/>
        <v>774</v>
      </c>
      <c r="C115" s="30">
        <v>340</v>
      </c>
      <c r="D115" s="30">
        <v>434</v>
      </c>
      <c r="E115" s="30">
        <v>787</v>
      </c>
      <c r="F115" s="30">
        <v>363</v>
      </c>
      <c r="G115" s="30">
        <v>424</v>
      </c>
      <c r="H115" s="76">
        <v>735</v>
      </c>
      <c r="I115" s="76">
        <v>329</v>
      </c>
      <c r="J115" s="76">
        <v>406</v>
      </c>
    </row>
    <row r="116" spans="1:10" ht="15.95" customHeight="1">
      <c r="A116" s="19">
        <v>78</v>
      </c>
      <c r="B116" s="30">
        <f t="shared" si="30"/>
        <v>802</v>
      </c>
      <c r="C116" s="30">
        <v>339</v>
      </c>
      <c r="D116" s="30">
        <v>463</v>
      </c>
      <c r="E116" s="30">
        <v>767</v>
      </c>
      <c r="F116" s="30">
        <v>302</v>
      </c>
      <c r="G116" s="30">
        <v>465</v>
      </c>
      <c r="H116" s="76">
        <v>742</v>
      </c>
      <c r="I116" s="76">
        <v>338</v>
      </c>
      <c r="J116" s="76">
        <v>404</v>
      </c>
    </row>
    <row r="117" spans="1:10" ht="15.95" customHeight="1">
      <c r="A117" s="19">
        <v>79</v>
      </c>
      <c r="B117" s="30">
        <f t="shared" si="30"/>
        <v>724</v>
      </c>
      <c r="C117" s="30">
        <v>295</v>
      </c>
      <c r="D117" s="30">
        <v>429</v>
      </c>
      <c r="E117" s="30">
        <v>731</v>
      </c>
      <c r="F117" s="30">
        <v>327</v>
      </c>
      <c r="G117" s="30">
        <v>404</v>
      </c>
      <c r="H117" s="76">
        <v>802</v>
      </c>
      <c r="I117" s="76">
        <v>347</v>
      </c>
      <c r="J117" s="76">
        <v>455</v>
      </c>
    </row>
    <row r="118" spans="1:10" ht="8.25" customHeight="1">
      <c r="A118" s="69"/>
      <c r="B118" s="30"/>
      <c r="C118" s="30"/>
      <c r="D118" s="30"/>
      <c r="E118" s="30"/>
      <c r="F118" s="30"/>
      <c r="G118" s="30"/>
      <c r="H118" s="26"/>
      <c r="I118" s="26"/>
      <c r="J118" s="26"/>
    </row>
    <row r="119" spans="1:10" ht="15.95" customHeight="1">
      <c r="A119" s="19" t="s">
        <v>16</v>
      </c>
      <c r="B119" s="30">
        <f t="shared" ref="B119:B124" si="32">C119+D119</f>
        <v>3103</v>
      </c>
      <c r="C119" s="26">
        <f t="shared" ref="C119:J119" si="33">SUM(C120:C124)</f>
        <v>1203</v>
      </c>
      <c r="D119" s="26">
        <f t="shared" si="33"/>
        <v>1900</v>
      </c>
      <c r="E119" s="30">
        <f t="shared" si="33"/>
        <v>3303</v>
      </c>
      <c r="F119" s="30">
        <f t="shared" si="33"/>
        <v>1319</v>
      </c>
      <c r="G119" s="30">
        <f t="shared" si="33"/>
        <v>1984</v>
      </c>
      <c r="H119" s="26">
        <f t="shared" si="33"/>
        <v>3144</v>
      </c>
      <c r="I119" s="26">
        <f t="shared" si="33"/>
        <v>1323</v>
      </c>
      <c r="J119" s="26">
        <f t="shared" si="33"/>
        <v>1821</v>
      </c>
    </row>
    <row r="120" spans="1:10" ht="15.95" customHeight="1">
      <c r="A120" s="19">
        <v>80</v>
      </c>
      <c r="B120" s="30">
        <f t="shared" si="32"/>
        <v>671</v>
      </c>
      <c r="C120" s="30">
        <v>267</v>
      </c>
      <c r="D120" s="30">
        <v>404</v>
      </c>
      <c r="E120" s="30">
        <v>804</v>
      </c>
      <c r="F120" s="30">
        <v>319</v>
      </c>
      <c r="G120" s="30">
        <v>485</v>
      </c>
      <c r="H120" s="76">
        <v>685</v>
      </c>
      <c r="I120" s="76">
        <v>303</v>
      </c>
      <c r="J120" s="76">
        <v>382</v>
      </c>
    </row>
    <row r="121" spans="1:10" ht="15.95" customHeight="1">
      <c r="A121" s="19">
        <v>81</v>
      </c>
      <c r="B121" s="30">
        <f t="shared" si="32"/>
        <v>687</v>
      </c>
      <c r="C121" s="30">
        <v>297</v>
      </c>
      <c r="D121" s="30">
        <v>390</v>
      </c>
      <c r="E121" s="30">
        <v>686</v>
      </c>
      <c r="F121" s="30">
        <v>292</v>
      </c>
      <c r="G121" s="30">
        <v>394</v>
      </c>
      <c r="H121" s="76">
        <v>602</v>
      </c>
      <c r="I121" s="76">
        <v>265</v>
      </c>
      <c r="J121" s="76">
        <v>337</v>
      </c>
    </row>
    <row r="122" spans="1:10" ht="15.95" customHeight="1">
      <c r="A122" s="19">
        <v>82</v>
      </c>
      <c r="B122" s="30">
        <f t="shared" si="32"/>
        <v>583</v>
      </c>
      <c r="C122" s="30">
        <v>212</v>
      </c>
      <c r="D122" s="30">
        <v>371</v>
      </c>
      <c r="E122" s="30">
        <v>610</v>
      </c>
      <c r="F122" s="30">
        <v>241</v>
      </c>
      <c r="G122" s="30">
        <v>369</v>
      </c>
      <c r="H122" s="76">
        <v>651</v>
      </c>
      <c r="I122" s="76">
        <v>281</v>
      </c>
      <c r="J122" s="76">
        <v>370</v>
      </c>
    </row>
    <row r="123" spans="1:10" ht="15.95" customHeight="1">
      <c r="A123" s="19">
        <v>83</v>
      </c>
      <c r="B123" s="30">
        <f t="shared" si="32"/>
        <v>591</v>
      </c>
      <c r="C123" s="30">
        <v>224</v>
      </c>
      <c r="D123" s="30">
        <v>367</v>
      </c>
      <c r="E123" s="30">
        <v>642</v>
      </c>
      <c r="F123" s="30">
        <v>247</v>
      </c>
      <c r="G123" s="30">
        <v>395</v>
      </c>
      <c r="H123" s="76">
        <v>624</v>
      </c>
      <c r="I123" s="76">
        <v>232</v>
      </c>
      <c r="J123" s="76">
        <v>392</v>
      </c>
    </row>
    <row r="124" spans="1:10" ht="15.95" customHeight="1">
      <c r="A124" s="19">
        <v>84</v>
      </c>
      <c r="B124" s="30">
        <f t="shared" si="32"/>
        <v>571</v>
      </c>
      <c r="C124" s="30">
        <v>203</v>
      </c>
      <c r="D124" s="30">
        <v>368</v>
      </c>
      <c r="E124" s="30">
        <v>561</v>
      </c>
      <c r="F124" s="30">
        <v>220</v>
      </c>
      <c r="G124" s="30">
        <v>341</v>
      </c>
      <c r="H124" s="76">
        <v>582</v>
      </c>
      <c r="I124" s="76">
        <v>242</v>
      </c>
      <c r="J124" s="76">
        <v>340</v>
      </c>
    </row>
    <row r="125" spans="1:10" ht="8.25" customHeight="1">
      <c r="A125" s="69"/>
      <c r="B125" s="30"/>
      <c r="C125" s="30"/>
      <c r="D125" s="30"/>
      <c r="E125" s="30"/>
      <c r="F125" s="30"/>
      <c r="G125" s="30"/>
      <c r="H125" s="26"/>
      <c r="I125" s="26"/>
      <c r="J125" s="26"/>
    </row>
    <row r="126" spans="1:10" ht="15.95" customHeight="1">
      <c r="A126" s="19" t="s">
        <v>0</v>
      </c>
      <c r="B126" s="30">
        <f t="shared" ref="B126:B131" si="34">C126+D126</f>
        <v>1685</v>
      </c>
      <c r="C126" s="26">
        <f t="shared" ref="C126:J126" si="35">SUM(C127:C131)</f>
        <v>556</v>
      </c>
      <c r="D126" s="26">
        <f t="shared" si="35"/>
        <v>1129</v>
      </c>
      <c r="E126" s="30">
        <f t="shared" si="35"/>
        <v>2071</v>
      </c>
      <c r="F126" s="30">
        <f t="shared" si="35"/>
        <v>730</v>
      </c>
      <c r="G126" s="30">
        <f t="shared" si="35"/>
        <v>1341</v>
      </c>
      <c r="H126" s="26">
        <f t="shared" si="35"/>
        <v>2397</v>
      </c>
      <c r="I126" s="26">
        <f t="shared" si="35"/>
        <v>863</v>
      </c>
      <c r="J126" s="26">
        <f t="shared" si="35"/>
        <v>1534</v>
      </c>
    </row>
    <row r="127" spans="1:10" ht="15.95" customHeight="1">
      <c r="A127" s="19">
        <v>85</v>
      </c>
      <c r="B127" s="30">
        <f t="shared" si="34"/>
        <v>464</v>
      </c>
      <c r="C127" s="30">
        <v>171</v>
      </c>
      <c r="D127" s="30">
        <v>293</v>
      </c>
      <c r="E127" s="30">
        <v>493</v>
      </c>
      <c r="F127" s="30">
        <v>174</v>
      </c>
      <c r="G127" s="30">
        <v>319</v>
      </c>
      <c r="H127" s="76">
        <v>644</v>
      </c>
      <c r="I127" s="76">
        <v>242</v>
      </c>
      <c r="J127" s="76">
        <v>402</v>
      </c>
    </row>
    <row r="128" spans="1:10" ht="15.95" customHeight="1">
      <c r="A128" s="19">
        <v>86</v>
      </c>
      <c r="B128" s="30">
        <f t="shared" si="34"/>
        <v>393</v>
      </c>
      <c r="C128" s="30">
        <v>132</v>
      </c>
      <c r="D128" s="30">
        <v>261</v>
      </c>
      <c r="E128" s="30">
        <v>481</v>
      </c>
      <c r="F128" s="30">
        <v>193</v>
      </c>
      <c r="G128" s="30">
        <v>288</v>
      </c>
      <c r="H128" s="76">
        <v>490</v>
      </c>
      <c r="I128" s="76">
        <v>177</v>
      </c>
      <c r="J128" s="76">
        <v>313</v>
      </c>
    </row>
    <row r="129" spans="1:10" ht="15.95" customHeight="1">
      <c r="A129" s="19">
        <v>87</v>
      </c>
      <c r="B129" s="30">
        <f t="shared" si="34"/>
        <v>339</v>
      </c>
      <c r="C129" s="30">
        <v>115</v>
      </c>
      <c r="D129" s="30">
        <v>224</v>
      </c>
      <c r="E129" s="30">
        <v>385</v>
      </c>
      <c r="F129" s="30">
        <v>125</v>
      </c>
      <c r="G129" s="30">
        <v>260</v>
      </c>
      <c r="H129" s="76">
        <v>463</v>
      </c>
      <c r="I129" s="76">
        <v>168</v>
      </c>
      <c r="J129" s="76">
        <v>295</v>
      </c>
    </row>
    <row r="130" spans="1:10" ht="15.95" customHeight="1">
      <c r="A130" s="19">
        <v>88</v>
      </c>
      <c r="B130" s="30">
        <f t="shared" si="34"/>
        <v>278</v>
      </c>
      <c r="C130" s="30">
        <v>64</v>
      </c>
      <c r="D130" s="30">
        <v>214</v>
      </c>
      <c r="E130" s="30">
        <v>370</v>
      </c>
      <c r="F130" s="30">
        <v>120</v>
      </c>
      <c r="G130" s="30">
        <v>250</v>
      </c>
      <c r="H130" s="76">
        <v>448</v>
      </c>
      <c r="I130" s="76">
        <v>147</v>
      </c>
      <c r="J130" s="76">
        <v>301</v>
      </c>
    </row>
    <row r="131" spans="1:10" ht="15.95" customHeight="1">
      <c r="A131" s="19">
        <v>89</v>
      </c>
      <c r="B131" s="30">
        <f t="shared" si="34"/>
        <v>211</v>
      </c>
      <c r="C131" s="30">
        <v>74</v>
      </c>
      <c r="D131" s="30">
        <v>137</v>
      </c>
      <c r="E131" s="30">
        <v>342</v>
      </c>
      <c r="F131" s="30">
        <v>118</v>
      </c>
      <c r="G131" s="30">
        <v>224</v>
      </c>
      <c r="H131" s="76">
        <v>352</v>
      </c>
      <c r="I131" s="76">
        <v>129</v>
      </c>
      <c r="J131" s="76">
        <v>223</v>
      </c>
    </row>
    <row r="132" spans="1:10" ht="8.25" customHeight="1">
      <c r="A132" s="69"/>
      <c r="B132" s="30"/>
      <c r="C132" s="30"/>
      <c r="D132" s="30"/>
      <c r="E132" s="30"/>
      <c r="F132" s="30"/>
      <c r="G132" s="30"/>
      <c r="H132" s="26"/>
      <c r="I132" s="26"/>
      <c r="J132" s="26"/>
    </row>
    <row r="133" spans="1:10" ht="15.95" customHeight="1">
      <c r="A133" s="19" t="s">
        <v>80</v>
      </c>
      <c r="B133" s="30">
        <f t="shared" ref="B133:B138" si="36">C133+D133</f>
        <v>604</v>
      </c>
      <c r="C133" s="26">
        <f t="shared" ref="C133:J133" si="37">SUM(C134:C138)</f>
        <v>164</v>
      </c>
      <c r="D133" s="26">
        <f t="shared" si="37"/>
        <v>440</v>
      </c>
      <c r="E133" s="30">
        <f t="shared" si="37"/>
        <v>875</v>
      </c>
      <c r="F133" s="30">
        <f t="shared" si="37"/>
        <v>231</v>
      </c>
      <c r="G133" s="30">
        <f t="shared" si="37"/>
        <v>644</v>
      </c>
      <c r="H133" s="26">
        <f t="shared" si="37"/>
        <v>1118</v>
      </c>
      <c r="I133" s="26">
        <f t="shared" si="37"/>
        <v>314</v>
      </c>
      <c r="J133" s="26">
        <f t="shared" si="37"/>
        <v>804</v>
      </c>
    </row>
    <row r="134" spans="1:10" ht="15.95" customHeight="1">
      <c r="A134" s="19">
        <v>90</v>
      </c>
      <c r="B134" s="30">
        <f t="shared" si="36"/>
        <v>210</v>
      </c>
      <c r="C134" s="30">
        <v>64</v>
      </c>
      <c r="D134" s="30">
        <v>146</v>
      </c>
      <c r="E134" s="30">
        <v>264</v>
      </c>
      <c r="F134" s="30">
        <v>84</v>
      </c>
      <c r="G134" s="30">
        <v>180</v>
      </c>
      <c r="H134" s="76">
        <v>303</v>
      </c>
      <c r="I134" s="76">
        <v>91</v>
      </c>
      <c r="J134" s="76">
        <v>212</v>
      </c>
    </row>
    <row r="135" spans="1:10" ht="15.95" customHeight="1">
      <c r="A135" s="19">
        <v>91</v>
      </c>
      <c r="B135" s="30">
        <f t="shared" si="36"/>
        <v>124</v>
      </c>
      <c r="C135" s="30">
        <v>29</v>
      </c>
      <c r="D135" s="30">
        <v>95</v>
      </c>
      <c r="E135" s="30">
        <v>217</v>
      </c>
      <c r="F135" s="30">
        <v>49</v>
      </c>
      <c r="G135" s="30">
        <v>168</v>
      </c>
      <c r="H135" s="76">
        <v>274</v>
      </c>
      <c r="I135" s="76">
        <v>90</v>
      </c>
      <c r="J135" s="76">
        <v>184</v>
      </c>
    </row>
    <row r="136" spans="1:10" ht="15.95" customHeight="1">
      <c r="A136" s="19">
        <v>92</v>
      </c>
      <c r="B136" s="30">
        <f t="shared" si="36"/>
        <v>116</v>
      </c>
      <c r="C136" s="30">
        <v>28</v>
      </c>
      <c r="D136" s="30">
        <v>88</v>
      </c>
      <c r="E136" s="30">
        <v>174</v>
      </c>
      <c r="F136" s="30">
        <v>47</v>
      </c>
      <c r="G136" s="30">
        <v>127</v>
      </c>
      <c r="H136" s="76">
        <v>206</v>
      </c>
      <c r="I136" s="76">
        <v>52</v>
      </c>
      <c r="J136" s="76">
        <v>154</v>
      </c>
    </row>
    <row r="137" spans="1:10" ht="15.95" customHeight="1">
      <c r="A137" s="19">
        <v>93</v>
      </c>
      <c r="B137" s="30">
        <f t="shared" si="36"/>
        <v>78</v>
      </c>
      <c r="C137" s="30">
        <v>28</v>
      </c>
      <c r="D137" s="30">
        <v>50</v>
      </c>
      <c r="E137" s="30">
        <v>128</v>
      </c>
      <c r="F137" s="30">
        <v>24</v>
      </c>
      <c r="G137" s="30">
        <v>104</v>
      </c>
      <c r="H137" s="76">
        <v>184</v>
      </c>
      <c r="I137" s="76">
        <v>42</v>
      </c>
      <c r="J137" s="76">
        <v>142</v>
      </c>
    </row>
    <row r="138" spans="1:10" ht="15.95" customHeight="1">
      <c r="A138" s="19">
        <v>94</v>
      </c>
      <c r="B138" s="30">
        <f t="shared" si="36"/>
        <v>76</v>
      </c>
      <c r="C138" s="30">
        <v>15</v>
      </c>
      <c r="D138" s="30">
        <v>61</v>
      </c>
      <c r="E138" s="30">
        <v>92</v>
      </c>
      <c r="F138" s="30">
        <v>27</v>
      </c>
      <c r="G138" s="30">
        <v>65</v>
      </c>
      <c r="H138" s="76">
        <v>151</v>
      </c>
      <c r="I138" s="76">
        <v>39</v>
      </c>
      <c r="J138" s="76">
        <v>112</v>
      </c>
    </row>
    <row r="139" spans="1:10" ht="8.25" customHeight="1">
      <c r="A139" s="69"/>
      <c r="B139" s="30"/>
      <c r="C139" s="30"/>
      <c r="D139" s="30"/>
      <c r="E139" s="30"/>
      <c r="F139" s="30"/>
      <c r="G139" s="30"/>
      <c r="H139" s="26"/>
      <c r="I139" s="26"/>
      <c r="J139" s="26"/>
    </row>
    <row r="140" spans="1:10" ht="15.95" customHeight="1">
      <c r="A140" s="19" t="s">
        <v>40</v>
      </c>
      <c r="B140" s="30">
        <f t="shared" ref="B140:B145" si="38">C140+D140</f>
        <v>145</v>
      </c>
      <c r="C140" s="26">
        <f t="shared" ref="C140:J140" si="39">SUM(C141:C145)</f>
        <v>33</v>
      </c>
      <c r="D140" s="26">
        <f t="shared" si="39"/>
        <v>112</v>
      </c>
      <c r="E140" s="30">
        <f t="shared" si="39"/>
        <v>200</v>
      </c>
      <c r="F140" s="30">
        <f t="shared" si="39"/>
        <v>44</v>
      </c>
      <c r="G140" s="30">
        <f t="shared" si="39"/>
        <v>156</v>
      </c>
      <c r="H140" s="26">
        <f t="shared" si="39"/>
        <v>307</v>
      </c>
      <c r="I140" s="26">
        <f t="shared" si="39"/>
        <v>61</v>
      </c>
      <c r="J140" s="26">
        <f t="shared" si="39"/>
        <v>246</v>
      </c>
    </row>
    <row r="141" spans="1:10" ht="15.95" customHeight="1">
      <c r="A141" s="19">
        <v>95</v>
      </c>
      <c r="B141" s="30">
        <f t="shared" si="38"/>
        <v>45</v>
      </c>
      <c r="C141" s="30">
        <v>10</v>
      </c>
      <c r="D141" s="30">
        <v>35</v>
      </c>
      <c r="E141" s="30">
        <v>74</v>
      </c>
      <c r="F141" s="30">
        <v>14</v>
      </c>
      <c r="G141" s="30">
        <v>60</v>
      </c>
      <c r="H141" s="76">
        <v>115</v>
      </c>
      <c r="I141" s="76">
        <v>27</v>
      </c>
      <c r="J141" s="76">
        <v>88</v>
      </c>
    </row>
    <row r="142" spans="1:10" ht="15.95" customHeight="1">
      <c r="A142" s="19">
        <v>96</v>
      </c>
      <c r="B142" s="30">
        <f t="shared" si="38"/>
        <v>38</v>
      </c>
      <c r="C142" s="30">
        <v>12</v>
      </c>
      <c r="D142" s="30">
        <v>26</v>
      </c>
      <c r="E142" s="30">
        <v>43</v>
      </c>
      <c r="F142" s="30">
        <v>10</v>
      </c>
      <c r="G142" s="30">
        <v>33</v>
      </c>
      <c r="H142" s="76">
        <v>74</v>
      </c>
      <c r="I142" s="76">
        <v>12</v>
      </c>
      <c r="J142" s="76">
        <v>62</v>
      </c>
    </row>
    <row r="143" spans="1:10" ht="15.95" customHeight="1">
      <c r="A143" s="19">
        <v>97</v>
      </c>
      <c r="B143" s="30">
        <f t="shared" si="38"/>
        <v>24</v>
      </c>
      <c r="C143" s="30">
        <v>7</v>
      </c>
      <c r="D143" s="30">
        <v>17</v>
      </c>
      <c r="E143" s="30">
        <v>35</v>
      </c>
      <c r="F143" s="30">
        <v>10</v>
      </c>
      <c r="G143" s="30">
        <v>25</v>
      </c>
      <c r="H143" s="76">
        <v>59</v>
      </c>
      <c r="I143" s="76">
        <v>12</v>
      </c>
      <c r="J143" s="76">
        <v>47</v>
      </c>
    </row>
    <row r="144" spans="1:10" ht="15.95" customHeight="1">
      <c r="A144" s="19">
        <v>98</v>
      </c>
      <c r="B144" s="30">
        <f t="shared" si="38"/>
        <v>21</v>
      </c>
      <c r="C144" s="30">
        <v>3</v>
      </c>
      <c r="D144" s="30">
        <v>18</v>
      </c>
      <c r="E144" s="30">
        <v>28</v>
      </c>
      <c r="F144" s="30">
        <v>6</v>
      </c>
      <c r="G144" s="30">
        <v>22</v>
      </c>
      <c r="H144" s="76">
        <v>36</v>
      </c>
      <c r="I144" s="76">
        <v>5</v>
      </c>
      <c r="J144" s="76">
        <v>31</v>
      </c>
    </row>
    <row r="145" spans="1:10" ht="15.95" customHeight="1">
      <c r="A145" s="19">
        <v>99</v>
      </c>
      <c r="B145" s="30">
        <f t="shared" si="38"/>
        <v>17</v>
      </c>
      <c r="C145" s="30">
        <v>1</v>
      </c>
      <c r="D145" s="30">
        <v>16</v>
      </c>
      <c r="E145" s="30">
        <v>20</v>
      </c>
      <c r="F145" s="30">
        <v>4</v>
      </c>
      <c r="G145" s="30">
        <v>16</v>
      </c>
      <c r="H145" s="76">
        <v>23</v>
      </c>
      <c r="I145" s="76">
        <v>5</v>
      </c>
      <c r="J145" s="76">
        <v>18</v>
      </c>
    </row>
    <row r="146" spans="1:10" ht="8.25" customHeight="1">
      <c r="A146" s="69"/>
      <c r="B146" s="30"/>
      <c r="C146" s="30"/>
      <c r="D146" s="30"/>
      <c r="E146" s="30"/>
      <c r="F146" s="30"/>
      <c r="G146" s="30"/>
      <c r="H146" s="26"/>
      <c r="I146" s="26"/>
      <c r="J146" s="26"/>
    </row>
    <row r="147" spans="1:10" ht="15.95" customHeight="1">
      <c r="A147" s="19" t="s">
        <v>46</v>
      </c>
      <c r="B147" s="30">
        <f>C147+D147</f>
        <v>23</v>
      </c>
      <c r="C147" s="30">
        <v>2</v>
      </c>
      <c r="D147" s="30">
        <v>21</v>
      </c>
      <c r="E147" s="30">
        <v>18</v>
      </c>
      <c r="F147" s="30">
        <v>3</v>
      </c>
      <c r="G147" s="30">
        <v>15</v>
      </c>
      <c r="H147" s="76">
        <v>40</v>
      </c>
      <c r="I147" s="76">
        <v>4</v>
      </c>
      <c r="J147" s="76">
        <v>36</v>
      </c>
    </row>
    <row r="148" spans="1:10" ht="15.95" customHeight="1">
      <c r="A148" s="10" t="s">
        <v>63</v>
      </c>
      <c r="B148" s="27">
        <f>C148+D148</f>
        <v>16</v>
      </c>
      <c r="C148" s="27">
        <v>10</v>
      </c>
      <c r="D148" s="27">
        <v>6</v>
      </c>
      <c r="E148" s="27">
        <v>58</v>
      </c>
      <c r="F148" s="27">
        <v>38</v>
      </c>
      <c r="G148" s="27">
        <v>20</v>
      </c>
      <c r="H148" s="76">
        <v>283</v>
      </c>
      <c r="I148" s="76">
        <v>184</v>
      </c>
      <c r="J148" s="76">
        <v>99</v>
      </c>
    </row>
    <row r="149" spans="1:10" ht="15.95" customHeight="1">
      <c r="A149" s="70"/>
      <c r="E149" s="73" t="s">
        <v>69</v>
      </c>
      <c r="F149" s="73"/>
      <c r="G149" s="73"/>
      <c r="H149" s="73"/>
      <c r="I149" s="73"/>
      <c r="J149" s="73"/>
    </row>
    <row r="150" spans="1:10" ht="17.100000000000001" customHeight="1">
      <c r="A150" s="70"/>
      <c r="E150" s="74"/>
      <c r="F150" s="74"/>
      <c r="G150" s="74"/>
      <c r="H150" s="74"/>
      <c r="I150" s="74"/>
      <c r="J150" s="74"/>
    </row>
    <row r="151" spans="1:10" ht="17.100000000000001" customHeight="1">
      <c r="A151" s="70"/>
      <c r="E151" s="74"/>
      <c r="F151" s="74"/>
      <c r="G151" s="74"/>
      <c r="H151" s="74"/>
      <c r="I151" s="74"/>
      <c r="J151" s="74"/>
    </row>
    <row r="152" spans="1:10" ht="17.100000000000001" customHeight="1">
      <c r="A152" s="70"/>
      <c r="E152" s="74"/>
      <c r="F152" s="74"/>
      <c r="G152" s="74"/>
      <c r="H152" s="74"/>
      <c r="I152" s="74"/>
      <c r="J152" s="74"/>
    </row>
    <row r="153" spans="1:10" ht="17.100000000000001" customHeight="1">
      <c r="A153" s="70"/>
      <c r="E153" s="74"/>
      <c r="F153" s="74"/>
      <c r="G153" s="74"/>
      <c r="H153" s="74"/>
      <c r="I153" s="74"/>
      <c r="J153" s="74"/>
    </row>
    <row r="154" spans="1:10" ht="17.100000000000001" customHeight="1">
      <c r="A154" s="70"/>
      <c r="E154" s="74"/>
      <c r="F154" s="74"/>
      <c r="G154" s="74"/>
      <c r="H154" s="74"/>
      <c r="I154" s="74"/>
      <c r="J154" s="74"/>
    </row>
    <row r="155" spans="1:10" ht="17.100000000000001" customHeight="1">
      <c r="A155" s="70"/>
      <c r="E155" s="74"/>
      <c r="F155" s="74"/>
      <c r="G155" s="74"/>
      <c r="H155" s="74"/>
      <c r="I155" s="74"/>
      <c r="J155" s="74"/>
    </row>
    <row r="156" spans="1:10" ht="17.100000000000001" customHeight="1">
      <c r="A156" s="70"/>
      <c r="E156" s="74"/>
      <c r="F156" s="74"/>
      <c r="G156" s="74"/>
      <c r="H156" s="74"/>
      <c r="I156" s="74"/>
      <c r="J156" s="74"/>
    </row>
    <row r="157" spans="1:10" ht="17.100000000000001" customHeight="1">
      <c r="A157" s="70"/>
      <c r="E157" s="74"/>
      <c r="F157" s="74"/>
      <c r="G157" s="74"/>
      <c r="H157" s="74"/>
      <c r="I157" s="74"/>
      <c r="J157" s="74"/>
    </row>
    <row r="158" spans="1:10" ht="17.100000000000001" customHeight="1">
      <c r="A158" s="70"/>
      <c r="E158" s="74"/>
      <c r="F158" s="74"/>
      <c r="G158" s="74"/>
      <c r="H158" s="74"/>
      <c r="I158" s="74"/>
      <c r="J158" s="74"/>
    </row>
    <row r="159" spans="1:10" ht="17.100000000000001" customHeight="1">
      <c r="A159" s="70"/>
      <c r="E159" s="74"/>
      <c r="F159" s="74"/>
      <c r="G159" s="74"/>
      <c r="H159" s="74"/>
      <c r="I159" s="74"/>
      <c r="J159" s="74"/>
    </row>
    <row r="160" spans="1:10" ht="17.100000000000001" customHeight="1">
      <c r="A160" s="70"/>
      <c r="E160" s="74"/>
      <c r="F160" s="74"/>
      <c r="G160" s="74"/>
      <c r="H160" s="74"/>
      <c r="I160" s="74"/>
      <c r="J160" s="74"/>
    </row>
    <row r="161" spans="5:10" ht="17.100000000000001" customHeight="1">
      <c r="E161" s="74"/>
      <c r="F161" s="74"/>
      <c r="G161" s="74"/>
      <c r="H161" s="74"/>
      <c r="I161" s="74"/>
      <c r="J161" s="74"/>
    </row>
    <row r="162" spans="5:10" ht="17.100000000000001" customHeight="1">
      <c r="E162" s="74"/>
      <c r="F162" s="74"/>
      <c r="G162" s="74"/>
      <c r="H162" s="74"/>
      <c r="I162" s="74"/>
      <c r="J162" s="74"/>
    </row>
    <row r="163" spans="5:10">
      <c r="E163" s="74"/>
      <c r="F163" s="74"/>
      <c r="G163" s="74"/>
      <c r="H163" s="74"/>
      <c r="I163" s="74"/>
      <c r="J163" s="74"/>
    </row>
    <row r="164" spans="5:10">
      <c r="E164" s="74"/>
      <c r="F164" s="74"/>
      <c r="G164" s="74"/>
      <c r="H164" s="74"/>
      <c r="I164" s="74"/>
      <c r="J164" s="74"/>
    </row>
    <row r="165" spans="5:10">
      <c r="E165" s="74"/>
      <c r="F165" s="74"/>
      <c r="G165" s="74"/>
      <c r="H165" s="74"/>
      <c r="I165" s="74"/>
      <c r="J165" s="74"/>
    </row>
    <row r="166" spans="5:10">
      <c r="E166" s="74"/>
      <c r="F166" s="74"/>
      <c r="G166" s="74"/>
      <c r="H166" s="74"/>
      <c r="I166" s="74"/>
      <c r="J166" s="74"/>
    </row>
    <row r="167" spans="5:10">
      <c r="E167" s="74"/>
      <c r="F167" s="74"/>
      <c r="G167" s="74"/>
      <c r="H167" s="74"/>
      <c r="I167" s="74"/>
      <c r="J167" s="74"/>
    </row>
    <row r="168" spans="5:10">
      <c r="E168" s="74"/>
      <c r="F168" s="74"/>
      <c r="G168" s="74"/>
      <c r="H168" s="74"/>
      <c r="I168" s="74"/>
      <c r="J168" s="74"/>
    </row>
    <row r="169" spans="5:10">
      <c r="E169" s="74"/>
      <c r="F169" s="74"/>
      <c r="G169" s="74"/>
      <c r="H169" s="74"/>
      <c r="I169" s="74"/>
      <c r="J169" s="74"/>
    </row>
    <row r="170" spans="5:10">
      <c r="E170" s="74"/>
      <c r="F170" s="74"/>
      <c r="G170" s="74"/>
      <c r="H170" s="74"/>
      <c r="I170" s="74"/>
      <c r="J170" s="74"/>
    </row>
    <row r="171" spans="5:10">
      <c r="E171" s="74"/>
      <c r="F171" s="74"/>
      <c r="G171" s="74"/>
      <c r="H171" s="74"/>
      <c r="I171" s="74"/>
      <c r="J171" s="74"/>
    </row>
    <row r="172" spans="5:10">
      <c r="E172" s="74"/>
      <c r="F172" s="74"/>
      <c r="G172" s="74"/>
      <c r="H172" s="74"/>
      <c r="I172" s="74"/>
      <c r="J172" s="74"/>
    </row>
    <row r="173" spans="5:10">
      <c r="E173" s="74"/>
      <c r="F173" s="74"/>
      <c r="G173" s="74"/>
      <c r="H173" s="74"/>
      <c r="I173" s="74"/>
      <c r="J173" s="74"/>
    </row>
    <row r="174" spans="5:10">
      <c r="E174" s="74"/>
      <c r="F174" s="74"/>
      <c r="G174" s="74"/>
      <c r="H174" s="74"/>
      <c r="I174" s="74"/>
      <c r="J174" s="74"/>
    </row>
    <row r="175" spans="5:10">
      <c r="E175" s="74"/>
      <c r="F175" s="74"/>
      <c r="G175" s="74"/>
      <c r="H175" s="74"/>
      <c r="I175" s="74"/>
      <c r="J175" s="74"/>
    </row>
    <row r="176" spans="5:10">
      <c r="E176" s="74"/>
      <c r="F176" s="74"/>
      <c r="G176" s="74"/>
      <c r="H176" s="74"/>
      <c r="I176" s="74"/>
      <c r="J176" s="74"/>
    </row>
    <row r="177" spans="5:10">
      <c r="E177" s="74"/>
      <c r="F177" s="74"/>
      <c r="G177" s="74"/>
      <c r="H177" s="74"/>
      <c r="I177" s="74"/>
      <c r="J177" s="74"/>
    </row>
    <row r="178" spans="5:10">
      <c r="E178" s="74"/>
      <c r="F178" s="74"/>
      <c r="G178" s="74"/>
      <c r="H178" s="74"/>
      <c r="I178" s="74"/>
      <c r="J178" s="74"/>
    </row>
    <row r="179" spans="5:10">
      <c r="E179" s="74"/>
      <c r="F179" s="74"/>
      <c r="G179" s="74"/>
      <c r="H179" s="74"/>
      <c r="I179" s="74"/>
      <c r="J179" s="74"/>
    </row>
    <row r="180" spans="5:10">
      <c r="E180" s="74"/>
      <c r="F180" s="74"/>
      <c r="G180" s="74"/>
      <c r="H180" s="74"/>
      <c r="I180" s="74"/>
      <c r="J180" s="74"/>
    </row>
    <row r="181" spans="5:10">
      <c r="E181" s="74"/>
      <c r="F181" s="74"/>
      <c r="G181" s="74"/>
      <c r="H181" s="74"/>
      <c r="I181" s="74"/>
      <c r="J181" s="74"/>
    </row>
    <row r="182" spans="5:10">
      <c r="E182" s="74"/>
      <c r="F182" s="74"/>
      <c r="G182" s="74"/>
      <c r="H182" s="74"/>
      <c r="I182" s="74"/>
      <c r="J182" s="74"/>
    </row>
    <row r="183" spans="5:10">
      <c r="E183" s="74"/>
      <c r="F183" s="74"/>
      <c r="G183" s="74"/>
      <c r="H183" s="74"/>
      <c r="I183" s="74"/>
      <c r="J183" s="74"/>
    </row>
    <row r="184" spans="5:10">
      <c r="E184" s="74"/>
      <c r="F184" s="74"/>
      <c r="G184" s="74"/>
      <c r="H184" s="74"/>
      <c r="I184" s="74"/>
      <c r="J184" s="74"/>
    </row>
    <row r="185" spans="5:10">
      <c r="E185" s="74"/>
      <c r="F185" s="74"/>
      <c r="G185" s="74"/>
      <c r="H185" s="74"/>
      <c r="I185" s="74"/>
      <c r="J185" s="74"/>
    </row>
    <row r="186" spans="5:10">
      <c r="E186" s="74"/>
      <c r="F186" s="74"/>
      <c r="G186" s="74"/>
      <c r="H186" s="74"/>
      <c r="I186" s="74"/>
      <c r="J186" s="74"/>
    </row>
    <row r="187" spans="5:10">
      <c r="E187" s="74"/>
      <c r="F187" s="74"/>
      <c r="G187" s="74"/>
      <c r="H187" s="74"/>
      <c r="I187" s="74"/>
      <c r="J187" s="74"/>
    </row>
    <row r="188" spans="5:10">
      <c r="E188" s="74"/>
      <c r="F188" s="74"/>
      <c r="G188" s="74"/>
      <c r="H188" s="74"/>
      <c r="I188" s="74"/>
      <c r="J188" s="74"/>
    </row>
    <row r="189" spans="5:10">
      <c r="E189" s="74"/>
      <c r="F189" s="74"/>
      <c r="G189" s="74"/>
      <c r="H189" s="74"/>
      <c r="I189" s="74"/>
      <c r="J189" s="74"/>
    </row>
    <row r="190" spans="5:10">
      <c r="E190" s="74"/>
      <c r="F190" s="74"/>
      <c r="G190" s="74"/>
      <c r="H190" s="74"/>
      <c r="I190" s="74"/>
      <c r="J190" s="74"/>
    </row>
    <row r="191" spans="5:10">
      <c r="E191" s="74"/>
      <c r="F191" s="74"/>
      <c r="G191" s="74"/>
      <c r="H191" s="74"/>
      <c r="I191" s="74"/>
      <c r="J191" s="74"/>
    </row>
    <row r="192" spans="5:10">
      <c r="E192" s="74"/>
      <c r="F192" s="74"/>
      <c r="G192" s="74"/>
      <c r="H192" s="74"/>
      <c r="I192" s="74"/>
      <c r="J192" s="74"/>
    </row>
    <row r="193" spans="5:10">
      <c r="E193" s="74"/>
      <c r="F193" s="74"/>
      <c r="G193" s="74"/>
      <c r="H193" s="74"/>
      <c r="I193" s="74"/>
      <c r="J193" s="74"/>
    </row>
    <row r="194" spans="5:10">
      <c r="E194" s="74"/>
      <c r="F194" s="74"/>
      <c r="G194" s="74"/>
      <c r="H194" s="74"/>
      <c r="I194" s="74"/>
      <c r="J194" s="74"/>
    </row>
    <row r="195" spans="5:10">
      <c r="E195" s="74"/>
      <c r="F195" s="74"/>
      <c r="G195" s="74"/>
      <c r="H195" s="74"/>
      <c r="I195" s="74"/>
      <c r="J195" s="74"/>
    </row>
    <row r="196" spans="5:10">
      <c r="E196" s="74"/>
      <c r="F196" s="74"/>
      <c r="G196" s="74"/>
      <c r="H196" s="74"/>
      <c r="I196" s="74"/>
      <c r="J196" s="74"/>
    </row>
    <row r="197" spans="5:10">
      <c r="E197" s="74"/>
      <c r="F197" s="74"/>
      <c r="G197" s="74"/>
      <c r="H197" s="74"/>
      <c r="I197" s="74"/>
      <c r="J197" s="74"/>
    </row>
    <row r="198" spans="5:10">
      <c r="E198" s="74"/>
      <c r="F198" s="74"/>
      <c r="G198" s="74"/>
      <c r="H198" s="74"/>
      <c r="I198" s="74"/>
      <c r="J198" s="74"/>
    </row>
    <row r="199" spans="5:10">
      <c r="E199" s="74"/>
      <c r="F199" s="74"/>
      <c r="G199" s="74"/>
      <c r="H199" s="74"/>
      <c r="I199" s="74"/>
      <c r="J199" s="74"/>
    </row>
    <row r="200" spans="5:10">
      <c r="E200" s="74"/>
      <c r="F200" s="74"/>
      <c r="G200" s="74"/>
      <c r="H200" s="74"/>
      <c r="I200" s="74"/>
      <c r="J200" s="74"/>
    </row>
    <row r="201" spans="5:10">
      <c r="E201" s="74"/>
      <c r="F201" s="74"/>
      <c r="G201" s="74"/>
      <c r="H201" s="74"/>
      <c r="I201" s="74"/>
      <c r="J201" s="74"/>
    </row>
    <row r="202" spans="5:10">
      <c r="E202" s="74"/>
      <c r="F202" s="74"/>
      <c r="G202" s="74"/>
      <c r="H202" s="74"/>
      <c r="I202" s="74"/>
      <c r="J202" s="74"/>
    </row>
    <row r="203" spans="5:10">
      <c r="E203" s="74"/>
      <c r="F203" s="74"/>
      <c r="G203" s="74"/>
      <c r="H203" s="74"/>
      <c r="I203" s="74"/>
      <c r="J203" s="74"/>
    </row>
    <row r="204" spans="5:10">
      <c r="E204" s="74"/>
      <c r="F204" s="74"/>
      <c r="G204" s="74"/>
      <c r="H204" s="74"/>
      <c r="I204" s="74"/>
      <c r="J204" s="74"/>
    </row>
    <row r="205" spans="5:10">
      <c r="E205" s="74"/>
      <c r="F205" s="74"/>
      <c r="G205" s="74"/>
      <c r="H205" s="74"/>
      <c r="I205" s="74"/>
      <c r="J205" s="74"/>
    </row>
    <row r="206" spans="5:10">
      <c r="E206" s="74"/>
      <c r="F206" s="74"/>
      <c r="G206" s="74"/>
      <c r="H206" s="74"/>
      <c r="I206" s="74"/>
      <c r="J206" s="74"/>
    </row>
    <row r="207" spans="5:10">
      <c r="E207" s="74"/>
      <c r="F207" s="74"/>
      <c r="G207" s="74"/>
      <c r="H207" s="74"/>
      <c r="I207" s="74"/>
      <c r="J207" s="74"/>
    </row>
    <row r="208" spans="5:10">
      <c r="E208" s="74"/>
      <c r="F208" s="74"/>
      <c r="G208" s="74"/>
      <c r="H208" s="74"/>
      <c r="I208" s="74"/>
      <c r="J208" s="74"/>
    </row>
    <row r="209" spans="5:10">
      <c r="E209" s="74"/>
      <c r="F209" s="74"/>
      <c r="G209" s="74"/>
      <c r="H209" s="74"/>
      <c r="I209" s="74"/>
      <c r="J209" s="74"/>
    </row>
    <row r="210" spans="5:10">
      <c r="E210" s="74"/>
      <c r="F210" s="74"/>
      <c r="G210" s="74"/>
      <c r="H210" s="74"/>
      <c r="I210" s="74"/>
      <c r="J210" s="74"/>
    </row>
    <row r="211" spans="5:10">
      <c r="E211" s="74"/>
      <c r="F211" s="74"/>
      <c r="G211" s="74"/>
      <c r="H211" s="74"/>
      <c r="I211" s="74"/>
      <c r="J211" s="74"/>
    </row>
    <row r="212" spans="5:10">
      <c r="E212" s="74"/>
      <c r="F212" s="74"/>
      <c r="G212" s="74"/>
      <c r="H212" s="74"/>
      <c r="I212" s="74"/>
      <c r="J212" s="74"/>
    </row>
    <row r="213" spans="5:10">
      <c r="E213" s="74"/>
      <c r="F213" s="74"/>
      <c r="G213" s="74"/>
      <c r="H213" s="74"/>
      <c r="I213" s="74"/>
      <c r="J213" s="74"/>
    </row>
    <row r="214" spans="5:10">
      <c r="E214" s="74"/>
      <c r="F214" s="74"/>
      <c r="G214" s="74"/>
      <c r="H214" s="74"/>
      <c r="I214" s="74"/>
      <c r="J214" s="74"/>
    </row>
    <row r="215" spans="5:10">
      <c r="E215" s="74"/>
      <c r="F215" s="74"/>
      <c r="G215" s="74"/>
      <c r="H215" s="74"/>
      <c r="I215" s="74"/>
      <c r="J215" s="74"/>
    </row>
    <row r="216" spans="5:10">
      <c r="E216" s="74"/>
      <c r="F216" s="74"/>
      <c r="G216" s="74"/>
      <c r="H216" s="74"/>
      <c r="I216" s="74"/>
      <c r="J216" s="74"/>
    </row>
    <row r="217" spans="5:10">
      <c r="E217" s="74"/>
      <c r="F217" s="74"/>
      <c r="G217" s="74"/>
      <c r="H217" s="74"/>
      <c r="I217" s="74"/>
      <c r="J217" s="74"/>
    </row>
    <row r="218" spans="5:10">
      <c r="E218" s="74"/>
      <c r="F218" s="74"/>
      <c r="G218" s="74"/>
      <c r="H218" s="74"/>
      <c r="I218" s="74"/>
      <c r="J218" s="74"/>
    </row>
    <row r="219" spans="5:10">
      <c r="E219" s="74"/>
      <c r="F219" s="74"/>
      <c r="G219" s="74"/>
      <c r="H219" s="74"/>
      <c r="I219" s="74"/>
      <c r="J219" s="74"/>
    </row>
    <row r="220" spans="5:10">
      <c r="E220" s="74"/>
      <c r="F220" s="74"/>
      <c r="G220" s="74"/>
      <c r="H220" s="74"/>
      <c r="I220" s="74"/>
      <c r="J220" s="74"/>
    </row>
    <row r="221" spans="5:10">
      <c r="E221" s="74"/>
      <c r="F221" s="74"/>
      <c r="G221" s="74"/>
      <c r="H221" s="74"/>
      <c r="I221" s="74"/>
      <c r="J221" s="74"/>
    </row>
    <row r="222" spans="5:10">
      <c r="E222" s="74"/>
      <c r="F222" s="74"/>
      <c r="G222" s="74"/>
      <c r="H222" s="74"/>
      <c r="I222" s="74"/>
      <c r="J222" s="74"/>
    </row>
    <row r="223" spans="5:10">
      <c r="E223" s="74"/>
      <c r="F223" s="74"/>
      <c r="G223" s="74"/>
      <c r="H223" s="74"/>
      <c r="I223" s="74"/>
      <c r="J223" s="74"/>
    </row>
    <row r="224" spans="5:10">
      <c r="E224" s="74"/>
      <c r="F224" s="74"/>
      <c r="G224" s="74"/>
      <c r="H224" s="74"/>
      <c r="I224" s="74"/>
      <c r="J224" s="74"/>
    </row>
    <row r="225" spans="5:10">
      <c r="E225" s="74"/>
      <c r="F225" s="74"/>
      <c r="G225" s="74"/>
      <c r="H225" s="74"/>
      <c r="I225" s="74"/>
      <c r="J225" s="74"/>
    </row>
    <row r="226" spans="5:10">
      <c r="E226" s="74"/>
      <c r="F226" s="74"/>
      <c r="G226" s="74"/>
      <c r="H226" s="74"/>
      <c r="I226" s="74"/>
      <c r="J226" s="74"/>
    </row>
    <row r="227" spans="5:10">
      <c r="E227" s="74"/>
      <c r="F227" s="74"/>
      <c r="G227" s="74"/>
      <c r="H227" s="74"/>
      <c r="I227" s="74"/>
      <c r="J227" s="74"/>
    </row>
    <row r="228" spans="5:10">
      <c r="E228" s="74"/>
      <c r="F228" s="74"/>
      <c r="G228" s="74"/>
      <c r="H228" s="74"/>
      <c r="I228" s="74"/>
      <c r="J228" s="74"/>
    </row>
    <row r="229" spans="5:10">
      <c r="E229" s="74"/>
      <c r="F229" s="74"/>
      <c r="G229" s="74"/>
      <c r="H229" s="74"/>
      <c r="I229" s="74"/>
      <c r="J229" s="74"/>
    </row>
    <row r="230" spans="5:10">
      <c r="E230" s="74"/>
      <c r="F230" s="74"/>
      <c r="G230" s="74"/>
      <c r="H230" s="74"/>
      <c r="I230" s="74"/>
      <c r="J230" s="74"/>
    </row>
    <row r="231" spans="5:10">
      <c r="E231" s="74"/>
      <c r="F231" s="74"/>
      <c r="G231" s="74"/>
      <c r="H231" s="74"/>
      <c r="I231" s="74"/>
      <c r="J231" s="74"/>
    </row>
    <row r="232" spans="5:10">
      <c r="E232" s="74"/>
      <c r="F232" s="74"/>
      <c r="G232" s="74"/>
      <c r="H232" s="74"/>
      <c r="I232" s="74"/>
      <c r="J232" s="74"/>
    </row>
    <row r="233" spans="5:10">
      <c r="E233" s="74"/>
      <c r="F233" s="74"/>
      <c r="G233" s="74"/>
      <c r="H233" s="74"/>
      <c r="I233" s="74"/>
      <c r="J233" s="74"/>
    </row>
    <row r="234" spans="5:10">
      <c r="E234" s="74"/>
      <c r="F234" s="74"/>
      <c r="G234" s="74"/>
      <c r="H234" s="74"/>
      <c r="I234" s="74"/>
      <c r="J234" s="74"/>
    </row>
    <row r="235" spans="5:10">
      <c r="E235" s="74"/>
      <c r="F235" s="74"/>
      <c r="G235" s="74"/>
      <c r="H235" s="74"/>
      <c r="I235" s="74"/>
      <c r="J235" s="74"/>
    </row>
    <row r="236" spans="5:10">
      <c r="E236" s="74"/>
      <c r="F236" s="74"/>
      <c r="G236" s="74"/>
      <c r="H236" s="74"/>
      <c r="I236" s="74"/>
      <c r="J236" s="74"/>
    </row>
    <row r="237" spans="5:10">
      <c r="E237" s="74"/>
      <c r="F237" s="74"/>
      <c r="G237" s="74"/>
      <c r="H237" s="74"/>
      <c r="I237" s="74"/>
      <c r="J237" s="74"/>
    </row>
    <row r="238" spans="5:10">
      <c r="E238" s="74"/>
      <c r="F238" s="74"/>
      <c r="G238" s="74"/>
      <c r="H238" s="74"/>
      <c r="I238" s="74"/>
      <c r="J238" s="74"/>
    </row>
    <row r="239" spans="5:10">
      <c r="E239" s="74"/>
      <c r="F239" s="74"/>
      <c r="G239" s="74"/>
      <c r="H239" s="74"/>
      <c r="I239" s="74"/>
      <c r="J239" s="74"/>
    </row>
    <row r="240" spans="5:10">
      <c r="E240" s="74"/>
      <c r="F240" s="74"/>
      <c r="G240" s="74"/>
      <c r="H240" s="74"/>
      <c r="I240" s="74"/>
      <c r="J240" s="74"/>
    </row>
    <row r="241" spans="5:10">
      <c r="E241" s="74"/>
      <c r="F241" s="74"/>
      <c r="G241" s="74"/>
      <c r="H241" s="74"/>
      <c r="I241" s="74"/>
      <c r="J241" s="74"/>
    </row>
    <row r="242" spans="5:10">
      <c r="E242" s="74"/>
      <c r="F242" s="74"/>
      <c r="G242" s="74"/>
      <c r="H242" s="74"/>
      <c r="I242" s="74"/>
      <c r="J242" s="74"/>
    </row>
    <row r="243" spans="5:10">
      <c r="E243" s="74"/>
      <c r="F243" s="74"/>
      <c r="G243" s="74"/>
      <c r="H243" s="74"/>
      <c r="I243" s="74"/>
      <c r="J243" s="74"/>
    </row>
    <row r="244" spans="5:10">
      <c r="E244" s="74"/>
      <c r="F244" s="74"/>
      <c r="G244" s="74"/>
      <c r="H244" s="74"/>
      <c r="I244" s="74"/>
      <c r="J244" s="74"/>
    </row>
    <row r="245" spans="5:10">
      <c r="E245" s="74"/>
      <c r="F245" s="74"/>
      <c r="G245" s="74"/>
      <c r="H245" s="74"/>
      <c r="I245" s="74"/>
      <c r="J245" s="74"/>
    </row>
    <row r="246" spans="5:10">
      <c r="E246" s="74"/>
      <c r="F246" s="74"/>
      <c r="G246" s="74"/>
      <c r="H246" s="74"/>
      <c r="I246" s="74"/>
      <c r="J246" s="74"/>
    </row>
    <row r="247" spans="5:10">
      <c r="E247" s="74"/>
      <c r="F247" s="74"/>
      <c r="G247" s="74"/>
      <c r="H247" s="74"/>
      <c r="I247" s="74"/>
      <c r="J247" s="74"/>
    </row>
    <row r="248" spans="5:10">
      <c r="E248" s="74"/>
      <c r="F248" s="74"/>
      <c r="G248" s="74"/>
      <c r="H248" s="74"/>
      <c r="I248" s="74"/>
      <c r="J248" s="74"/>
    </row>
    <row r="249" spans="5:10">
      <c r="E249" s="74"/>
      <c r="F249" s="74"/>
      <c r="G249" s="74"/>
      <c r="H249" s="74"/>
      <c r="I249" s="74"/>
      <c r="J249" s="74"/>
    </row>
    <row r="250" spans="5:10">
      <c r="E250" s="74"/>
      <c r="F250" s="74"/>
      <c r="G250" s="74"/>
      <c r="H250" s="74"/>
      <c r="I250" s="74"/>
      <c r="J250" s="74"/>
    </row>
    <row r="251" spans="5:10">
      <c r="E251" s="74"/>
      <c r="F251" s="74"/>
      <c r="G251" s="74"/>
      <c r="H251" s="74"/>
      <c r="I251" s="74"/>
      <c r="J251" s="74"/>
    </row>
    <row r="252" spans="5:10">
      <c r="E252" s="74"/>
      <c r="F252" s="74"/>
      <c r="G252" s="74"/>
      <c r="H252" s="74"/>
      <c r="I252" s="74"/>
      <c r="J252" s="74"/>
    </row>
    <row r="253" spans="5:10">
      <c r="E253" s="74"/>
      <c r="F253" s="74"/>
      <c r="G253" s="74"/>
      <c r="H253" s="74"/>
      <c r="I253" s="74"/>
      <c r="J253" s="74"/>
    </row>
    <row r="254" spans="5:10">
      <c r="E254" s="74"/>
      <c r="F254" s="74"/>
      <c r="G254" s="74"/>
      <c r="H254" s="74"/>
      <c r="I254" s="74"/>
      <c r="J254" s="74"/>
    </row>
    <row r="255" spans="5:10">
      <c r="E255" s="74"/>
      <c r="F255" s="74"/>
      <c r="G255" s="74"/>
      <c r="H255" s="74"/>
      <c r="I255" s="74"/>
      <c r="J255" s="74"/>
    </row>
    <row r="256" spans="5:10">
      <c r="E256" s="74"/>
      <c r="F256" s="74"/>
      <c r="G256" s="74"/>
      <c r="H256" s="74"/>
      <c r="I256" s="74"/>
      <c r="J256" s="74"/>
    </row>
    <row r="257" spans="5:10">
      <c r="E257" s="74"/>
      <c r="F257" s="74"/>
      <c r="G257" s="74"/>
      <c r="H257" s="74"/>
      <c r="I257" s="74"/>
      <c r="J257" s="74"/>
    </row>
    <row r="258" spans="5:10">
      <c r="E258" s="74"/>
      <c r="F258" s="74"/>
      <c r="G258" s="74"/>
      <c r="H258" s="74"/>
      <c r="I258" s="74"/>
      <c r="J258" s="74"/>
    </row>
    <row r="259" spans="5:10">
      <c r="E259" s="74"/>
      <c r="F259" s="74"/>
      <c r="G259" s="74"/>
      <c r="H259" s="74"/>
      <c r="I259" s="74"/>
      <c r="J259" s="74"/>
    </row>
    <row r="260" spans="5:10">
      <c r="E260" s="74"/>
      <c r="F260" s="74"/>
      <c r="G260" s="74"/>
      <c r="H260" s="74"/>
      <c r="I260" s="74"/>
      <c r="J260" s="74"/>
    </row>
    <row r="261" spans="5:10">
      <c r="E261" s="74"/>
      <c r="F261" s="74"/>
      <c r="G261" s="74"/>
      <c r="H261" s="74"/>
      <c r="I261" s="74"/>
      <c r="J261" s="74"/>
    </row>
    <row r="262" spans="5:10">
      <c r="E262" s="74"/>
      <c r="F262" s="74"/>
      <c r="G262" s="74"/>
      <c r="H262" s="74"/>
      <c r="I262" s="74"/>
      <c r="J262" s="74"/>
    </row>
    <row r="263" spans="5:10">
      <c r="E263" s="74"/>
      <c r="F263" s="74"/>
      <c r="G263" s="74"/>
      <c r="H263" s="74"/>
      <c r="I263" s="74"/>
      <c r="J263" s="74"/>
    </row>
    <row r="264" spans="5:10">
      <c r="E264" s="74"/>
      <c r="F264" s="74"/>
      <c r="G264" s="74"/>
      <c r="H264" s="74"/>
      <c r="I264" s="74"/>
      <c r="J264" s="74"/>
    </row>
  </sheetData>
  <mergeCells count="8">
    <mergeCell ref="A1:D1"/>
    <mergeCell ref="H1:J1"/>
    <mergeCell ref="H2:J2"/>
    <mergeCell ref="B3:D3"/>
    <mergeCell ref="E3:G3"/>
    <mergeCell ref="H3:J3"/>
    <mergeCell ref="E149:J149"/>
    <mergeCell ref="A3:A4"/>
  </mergeCells>
  <phoneticPr fontId="4"/>
  <pageMargins left="0.39370078740157483" right="0.43307086614173218" top="0.59055118110236227" bottom="0.59055118110236227" header="0.51181102362204722" footer="0.51181102362204722"/>
  <pageSetup paperSize="9" fitToWidth="1" fitToHeight="1" orientation="portrait" usePrinterDefaults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BS26"/>
  <sheetViews>
    <sheetView zoomScale="85" zoomScaleNormal="85" workbookViewId="0">
      <selection sqref="A1:AA1"/>
    </sheetView>
  </sheetViews>
  <sheetFormatPr defaultRowHeight="13.5"/>
  <cols>
    <col min="1" max="1" width="5.125" customWidth="1"/>
    <col min="2" max="2" width="8" customWidth="1"/>
    <col min="3" max="4" width="11" bestFit="1" customWidth="1"/>
    <col min="5" max="5" width="9.125" customWidth="1"/>
    <col min="6" max="6" width="11" bestFit="1" customWidth="1"/>
    <col min="7" max="7" width="9.25" customWidth="1"/>
    <col min="8" max="8" width="11" customWidth="1"/>
    <col min="9" max="9" width="9.125" customWidth="1"/>
    <col min="10" max="10" width="11" customWidth="1"/>
    <col min="11" max="11" width="9.125" customWidth="1"/>
    <col min="12" max="12" width="11" customWidth="1"/>
    <col min="13" max="14" width="9.125" customWidth="1"/>
    <col min="15" max="25" width="10.625" customWidth="1"/>
    <col min="43" max="43" width="11.625" customWidth="1"/>
  </cols>
  <sheetData>
    <row r="1" spans="1:71" ht="39.75" customHeight="1">
      <c r="A1" s="2" t="s">
        <v>42</v>
      </c>
      <c r="B1" s="80"/>
      <c r="C1" s="80"/>
      <c r="D1" s="80"/>
      <c r="E1" s="80"/>
      <c r="F1" s="80"/>
      <c r="G1" s="80"/>
      <c r="H1" s="2"/>
      <c r="I1" s="2"/>
      <c r="J1" s="2"/>
      <c r="K1" s="2"/>
      <c r="L1" s="2"/>
      <c r="M1" s="2"/>
      <c r="N1" s="2"/>
      <c r="O1" s="2"/>
      <c r="P1" s="2"/>
      <c r="Q1" s="2"/>
      <c r="U1" s="137"/>
      <c r="V1" s="137"/>
      <c r="W1" s="137"/>
      <c r="X1" s="137"/>
      <c r="Y1" s="137"/>
      <c r="Z1" s="137"/>
      <c r="AA1" s="137"/>
    </row>
    <row r="2" spans="1:71" s="77" customFormat="1" ht="18" customHeight="1">
      <c r="A2" s="9" t="s">
        <v>47</v>
      </c>
      <c r="B2" s="81" t="s">
        <v>59</v>
      </c>
      <c r="C2" s="86" t="s">
        <v>61</v>
      </c>
      <c r="D2" s="46" t="s">
        <v>82</v>
      </c>
      <c r="E2" s="52"/>
      <c r="F2" s="52"/>
      <c r="G2" s="52"/>
      <c r="H2" s="52"/>
      <c r="I2" s="52"/>
      <c r="J2" s="52"/>
      <c r="K2" s="52"/>
      <c r="L2" s="52"/>
      <c r="M2" s="52"/>
      <c r="N2" s="5"/>
      <c r="O2" s="138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9"/>
      <c r="AQ2" s="138"/>
      <c r="AR2" s="138"/>
      <c r="AS2" s="138"/>
      <c r="AT2" s="138"/>
      <c r="AU2" s="138"/>
      <c r="AV2" s="140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</row>
    <row r="3" spans="1:71" s="77" customFormat="1" ht="18" customHeight="1">
      <c r="A3" s="19"/>
      <c r="B3" s="19"/>
      <c r="C3" s="87"/>
      <c r="D3" s="95" t="s">
        <v>18</v>
      </c>
      <c r="E3" s="95"/>
      <c r="F3" s="120" t="s">
        <v>87</v>
      </c>
      <c r="G3" s="123"/>
      <c r="H3" s="124" t="s">
        <v>77</v>
      </c>
      <c r="I3" s="123"/>
      <c r="J3" s="124" t="s">
        <v>8</v>
      </c>
      <c r="K3" s="123"/>
      <c r="L3" s="124" t="s">
        <v>55</v>
      </c>
      <c r="M3" s="120"/>
      <c r="N3" s="130"/>
      <c r="O3" s="138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9"/>
      <c r="AQ3" s="138"/>
      <c r="AR3" s="138"/>
      <c r="AS3" s="138"/>
      <c r="AT3" s="138"/>
      <c r="AU3" s="138"/>
      <c r="AV3" s="140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</row>
    <row r="4" spans="1:71" s="77" customFormat="1" ht="35.25" customHeight="1">
      <c r="A4" s="10"/>
      <c r="B4" s="82"/>
      <c r="C4" s="88" t="s">
        <v>51</v>
      </c>
      <c r="D4" s="24" t="s">
        <v>57</v>
      </c>
      <c r="E4" s="24" t="s">
        <v>29</v>
      </c>
      <c r="F4" s="24" t="s">
        <v>57</v>
      </c>
      <c r="G4" s="24" t="s">
        <v>29</v>
      </c>
      <c r="H4" s="24" t="s">
        <v>57</v>
      </c>
      <c r="I4" s="24" t="s">
        <v>29</v>
      </c>
      <c r="J4" s="24" t="s">
        <v>57</v>
      </c>
      <c r="K4" s="24" t="s">
        <v>29</v>
      </c>
      <c r="L4" s="24" t="s">
        <v>57</v>
      </c>
      <c r="M4" s="129" t="s">
        <v>29</v>
      </c>
      <c r="N4" s="131"/>
      <c r="O4" s="138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9"/>
      <c r="AQ4" s="138"/>
      <c r="AR4" s="138"/>
      <c r="AS4" s="138"/>
      <c r="AT4" s="138"/>
      <c r="AU4" s="138"/>
      <c r="AV4" s="140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</row>
    <row r="5" spans="1:71" s="77" customFormat="1" ht="20" customHeight="1">
      <c r="A5" s="78" t="s">
        <v>58</v>
      </c>
      <c r="B5" s="83" t="s">
        <v>65</v>
      </c>
      <c r="C5" s="89">
        <v>51842307</v>
      </c>
      <c r="D5" s="96">
        <v>16784507</v>
      </c>
      <c r="E5" s="109">
        <f t="shared" ref="E5:E13" si="0">D5/C5*100</f>
        <v>32.376080408612992</v>
      </c>
      <c r="F5" s="96">
        <v>14125840</v>
      </c>
      <c r="G5" s="109">
        <f t="shared" ref="G5:G13" si="1">F5/C5*100</f>
        <v>27.247707167044087</v>
      </c>
      <c r="H5" s="96">
        <v>9421831</v>
      </c>
      <c r="I5" s="109">
        <f t="shared" ref="I5:I13" si="2">H5/C5*100</f>
        <v>18.174019531962575</v>
      </c>
      <c r="J5" s="105">
        <v>7460339</v>
      </c>
      <c r="K5" s="109">
        <f t="shared" ref="K5:K13" si="3">J5/C5*100</f>
        <v>14.390445625809051</v>
      </c>
      <c r="L5" s="96">
        <v>2571743</v>
      </c>
      <c r="M5" s="109">
        <f t="shared" ref="M5:M13" si="4">L5/C5*100</f>
        <v>4.9607032341365525</v>
      </c>
      <c r="N5" s="117"/>
      <c r="O5" s="138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8"/>
      <c r="AR5" s="138"/>
      <c r="AS5" s="138"/>
      <c r="AT5" s="138"/>
      <c r="AU5" s="138"/>
      <c r="AV5" s="140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</row>
    <row r="6" spans="1:71" s="77" customFormat="1" ht="20" customHeight="1">
      <c r="A6" s="78"/>
      <c r="B6" s="19" t="s">
        <v>26</v>
      </c>
      <c r="C6" s="90">
        <v>2837542</v>
      </c>
      <c r="D6" s="97">
        <v>806579</v>
      </c>
      <c r="E6" s="110">
        <f t="shared" si="0"/>
        <v>28.425270885858257</v>
      </c>
      <c r="F6" s="97">
        <v>778099</v>
      </c>
      <c r="G6" s="110">
        <f t="shared" si="1"/>
        <v>27.421585301644875</v>
      </c>
      <c r="H6" s="97">
        <v>574155</v>
      </c>
      <c r="I6" s="110">
        <f t="shared" si="2"/>
        <v>20.234237942557325</v>
      </c>
      <c r="J6" s="97">
        <v>471695</v>
      </c>
      <c r="K6" s="110">
        <f t="shared" si="3"/>
        <v>16.623366279688547</v>
      </c>
      <c r="L6" s="97">
        <v>143479</v>
      </c>
      <c r="M6" s="110">
        <f t="shared" si="4"/>
        <v>5.0564537899350919</v>
      </c>
      <c r="N6" s="110"/>
      <c r="O6" s="138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9"/>
      <c r="AQ6" s="138"/>
      <c r="AR6" s="138"/>
      <c r="AS6" s="138"/>
      <c r="AT6" s="138"/>
      <c r="AU6" s="138"/>
      <c r="AV6" s="140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</row>
    <row r="7" spans="1:71" s="77" customFormat="1" ht="20" customHeight="1">
      <c r="A7" s="78"/>
      <c r="B7" s="84" t="s">
        <v>56</v>
      </c>
      <c r="C7" s="91">
        <v>24103</v>
      </c>
      <c r="D7" s="98">
        <v>5279</v>
      </c>
      <c r="E7" s="111">
        <f t="shared" si="0"/>
        <v>21.901837945483965</v>
      </c>
      <c r="F7" s="98">
        <v>7236</v>
      </c>
      <c r="G7" s="111">
        <f t="shared" si="1"/>
        <v>30.02115919180185</v>
      </c>
      <c r="H7" s="98">
        <v>4866</v>
      </c>
      <c r="I7" s="111">
        <f t="shared" si="2"/>
        <v>20.188358295647845</v>
      </c>
      <c r="J7" s="98">
        <v>3858</v>
      </c>
      <c r="K7" s="111">
        <f t="shared" si="3"/>
        <v>16.00630626892918</v>
      </c>
      <c r="L7" s="128">
        <v>1677</v>
      </c>
      <c r="M7" s="118">
        <f t="shared" si="4"/>
        <v>6.9576401277849227</v>
      </c>
      <c r="N7" s="117"/>
      <c r="O7" s="138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9"/>
      <c r="AQ7" s="138"/>
      <c r="AR7" s="138"/>
      <c r="AS7" s="138"/>
      <c r="AT7" s="138"/>
      <c r="AU7" s="138"/>
      <c r="AV7" s="140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</row>
    <row r="8" spans="1:71" s="77" customFormat="1" ht="20" customHeight="1">
      <c r="A8" s="78" t="s">
        <v>54</v>
      </c>
      <c r="B8" s="83" t="s">
        <v>65</v>
      </c>
      <c r="C8" s="89">
        <v>53331797</v>
      </c>
      <c r="D8" s="96">
        <v>18417922</v>
      </c>
      <c r="E8" s="109">
        <f t="shared" si="0"/>
        <v>34.534598562279832</v>
      </c>
      <c r="F8" s="96">
        <v>14876547</v>
      </c>
      <c r="G8" s="109">
        <f t="shared" si="1"/>
        <v>27.89432915601925</v>
      </c>
      <c r="H8" s="96">
        <v>9364781</v>
      </c>
      <c r="I8" s="109">
        <f t="shared" si="2"/>
        <v>17.559470197488377</v>
      </c>
      <c r="J8" s="105">
        <v>7069141</v>
      </c>
      <c r="K8" s="109">
        <f t="shared" si="3"/>
        <v>13.255021202454515</v>
      </c>
      <c r="L8" s="96">
        <v>2403060</v>
      </c>
      <c r="M8" s="109">
        <f t="shared" si="4"/>
        <v>4.5058672971398286</v>
      </c>
      <c r="N8" s="117"/>
      <c r="O8" s="138"/>
      <c r="P8" s="138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9"/>
      <c r="AR8" s="138"/>
      <c r="AS8" s="138"/>
      <c r="AT8" s="138"/>
      <c r="AU8" s="138"/>
      <c r="AV8" s="138"/>
      <c r="AW8" s="140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</row>
    <row r="9" spans="1:71" ht="20" customHeight="1">
      <c r="A9" s="78"/>
      <c r="B9" s="19" t="s">
        <v>26</v>
      </c>
      <c r="C9" s="90">
        <v>2967928</v>
      </c>
      <c r="D9" s="97">
        <v>904598</v>
      </c>
      <c r="E9" s="110">
        <f t="shared" si="0"/>
        <v>30.479108657622422</v>
      </c>
      <c r="F9" s="97">
        <v>844600</v>
      </c>
      <c r="G9" s="110">
        <f t="shared" si="1"/>
        <v>28.457563660573975</v>
      </c>
      <c r="H9" s="97">
        <v>579395</v>
      </c>
      <c r="I9" s="110">
        <f t="shared" si="2"/>
        <v>19.521868455029907</v>
      </c>
      <c r="J9" s="97">
        <v>451775</v>
      </c>
      <c r="K9" s="110">
        <f t="shared" si="3"/>
        <v>15.221898913989826</v>
      </c>
      <c r="L9" s="97">
        <v>135640</v>
      </c>
      <c r="M9" s="110">
        <f t="shared" si="4"/>
        <v>4.5701917297185108</v>
      </c>
      <c r="N9" s="110"/>
    </row>
    <row r="10" spans="1:71" ht="20" customHeight="1">
      <c r="A10" s="78"/>
      <c r="B10" s="85" t="s">
        <v>56</v>
      </c>
      <c r="C10" s="92">
        <v>23989</v>
      </c>
      <c r="D10" s="98">
        <v>5845</v>
      </c>
      <c r="E10" s="111">
        <f t="shared" si="0"/>
        <v>24.365334111467757</v>
      </c>
      <c r="F10" s="98">
        <v>7596</v>
      </c>
      <c r="G10" s="111">
        <f t="shared" si="1"/>
        <v>31.664512901746633</v>
      </c>
      <c r="H10" s="98">
        <v>4676</v>
      </c>
      <c r="I10" s="111">
        <f t="shared" si="2"/>
        <v>19.492267289174205</v>
      </c>
      <c r="J10" s="98">
        <v>3438</v>
      </c>
      <c r="K10" s="111">
        <f t="shared" si="3"/>
        <v>14.331568635624661</v>
      </c>
      <c r="L10" s="107">
        <v>1540</v>
      </c>
      <c r="M10" s="118">
        <f t="shared" si="4"/>
        <v>6.4196089874525821</v>
      </c>
      <c r="N10" s="117"/>
    </row>
    <row r="11" spans="1:71" s="77" customFormat="1" ht="20" customHeight="1">
      <c r="A11" s="78" t="s">
        <v>93</v>
      </c>
      <c r="B11" s="83" t="s">
        <v>65</v>
      </c>
      <c r="C11" s="89">
        <v>55704949</v>
      </c>
      <c r="D11" s="96">
        <v>21151042</v>
      </c>
      <c r="E11" s="109">
        <f t="shared" si="0"/>
        <v>37.969771770188679</v>
      </c>
      <c r="F11" s="96">
        <v>15656588</v>
      </c>
      <c r="G11" s="109">
        <f t="shared" si="1"/>
        <v>28.106278312901782</v>
      </c>
      <c r="H11" s="96">
        <v>9229513</v>
      </c>
      <c r="I11" s="109">
        <f t="shared" si="2"/>
        <v>16.568569158909021</v>
      </c>
      <c r="J11" s="105">
        <v>6629815</v>
      </c>
      <c r="K11" s="109">
        <f t="shared" si="3"/>
        <v>11.90166245372561</v>
      </c>
      <c r="L11" s="96">
        <v>2126291</v>
      </c>
      <c r="M11" s="109">
        <f t="shared" si="4"/>
        <v>3.8170594142362466</v>
      </c>
      <c r="N11" s="117"/>
      <c r="O11" s="138"/>
      <c r="P11" s="138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8"/>
      <c r="AS11" s="138"/>
      <c r="AT11" s="138"/>
      <c r="AU11" s="138"/>
      <c r="AV11" s="138"/>
      <c r="AW11" s="140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</row>
    <row r="12" spans="1:71" ht="20" customHeight="1">
      <c r="A12" s="78"/>
      <c r="B12" s="19" t="s">
        <v>26</v>
      </c>
      <c r="C12" s="90">
        <v>3157627</v>
      </c>
      <c r="D12" s="97">
        <v>1072139</v>
      </c>
      <c r="E12" s="110">
        <f t="shared" si="0"/>
        <v>33.953947062145083</v>
      </c>
      <c r="F12" s="97">
        <v>918038</v>
      </c>
      <c r="G12" s="110">
        <f t="shared" si="1"/>
        <v>29.073668295843682</v>
      </c>
      <c r="H12" s="97">
        <v>580906</v>
      </c>
      <c r="I12" s="110">
        <f t="shared" si="2"/>
        <v>18.396916418563688</v>
      </c>
      <c r="J12" s="97">
        <v>429230</v>
      </c>
      <c r="K12" s="110">
        <f t="shared" si="3"/>
        <v>13.593435830134466</v>
      </c>
      <c r="L12" s="97">
        <v>119449</v>
      </c>
      <c r="M12" s="110">
        <f t="shared" si="4"/>
        <v>3.782872391197567</v>
      </c>
      <c r="N12" s="110"/>
    </row>
    <row r="13" spans="1:71" ht="20" customHeight="1">
      <c r="A13" s="79"/>
      <c r="B13" s="10" t="s">
        <v>56</v>
      </c>
      <c r="C13" s="93">
        <v>23872</v>
      </c>
      <c r="D13" s="99">
        <v>6706</v>
      </c>
      <c r="E13" s="112">
        <f t="shared" si="0"/>
        <v>28.09148793565684</v>
      </c>
      <c r="F13" s="99">
        <v>7755</v>
      </c>
      <c r="G13" s="112">
        <f t="shared" si="1"/>
        <v>32.485757372654156</v>
      </c>
      <c r="H13" s="99">
        <v>4376</v>
      </c>
      <c r="I13" s="112">
        <f t="shared" si="2"/>
        <v>18.331099195710458</v>
      </c>
      <c r="J13" s="99">
        <v>3075</v>
      </c>
      <c r="K13" s="112">
        <f t="shared" si="3"/>
        <v>12.881199731903486</v>
      </c>
      <c r="L13" s="108">
        <v>1293</v>
      </c>
      <c r="M13" s="119">
        <f t="shared" si="4"/>
        <v>5.4163873994638063</v>
      </c>
      <c r="N13" s="117"/>
    </row>
    <row r="14" spans="1:71" s="77" customFormat="1" ht="20" customHeight="1">
      <c r="A14" s="8"/>
      <c r="B14" s="8"/>
      <c r="C14" s="8"/>
      <c r="D14" s="52" t="s">
        <v>82</v>
      </c>
      <c r="E14" s="52"/>
      <c r="F14" s="52"/>
      <c r="G14" s="52"/>
      <c r="H14" s="52"/>
      <c r="I14" s="52"/>
      <c r="J14" s="52"/>
      <c r="K14" s="52"/>
      <c r="L14" s="52"/>
      <c r="M14" s="52"/>
      <c r="N14" s="132"/>
      <c r="O14" s="138"/>
      <c r="P14" s="138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39"/>
      <c r="AR14" s="138"/>
      <c r="AS14" s="138"/>
      <c r="AT14" s="138"/>
      <c r="AU14" s="138"/>
      <c r="AV14" s="138"/>
      <c r="AW14" s="140"/>
      <c r="AX14" s="141"/>
      <c r="AY14" s="141"/>
      <c r="AZ14" s="141"/>
      <c r="BA14" s="141"/>
      <c r="BB14" s="141"/>
      <c r="BC14" s="141"/>
      <c r="BD14" s="141"/>
      <c r="BE14" s="141"/>
      <c r="BF14" s="141"/>
      <c r="BG14" s="141"/>
      <c r="BH14" s="141"/>
      <c r="BI14" s="141"/>
      <c r="BJ14" s="141"/>
      <c r="BK14" s="141"/>
      <c r="BL14" s="141"/>
      <c r="BM14" s="141"/>
      <c r="BN14" s="141"/>
      <c r="BO14" s="141"/>
      <c r="BP14" s="141"/>
      <c r="BQ14" s="141"/>
      <c r="BR14" s="141"/>
      <c r="BS14" s="141"/>
    </row>
    <row r="15" spans="1:71" ht="20" customHeight="1">
      <c r="A15" s="8"/>
      <c r="B15" s="8"/>
      <c r="C15" s="94"/>
      <c r="D15" s="100" t="s">
        <v>36</v>
      </c>
      <c r="E15" s="113"/>
      <c r="F15" s="121" t="s">
        <v>32</v>
      </c>
      <c r="G15" s="113"/>
      <c r="H15" s="124" t="s">
        <v>2</v>
      </c>
      <c r="I15" s="123"/>
      <c r="J15" s="126" t="s">
        <v>88</v>
      </c>
      <c r="K15" s="127"/>
      <c r="L15" s="124" t="s">
        <v>84</v>
      </c>
      <c r="M15" s="120"/>
      <c r="N15" s="133"/>
    </row>
    <row r="16" spans="1:71" ht="36" customHeight="1">
      <c r="C16" s="94"/>
      <c r="D16" s="101" t="s">
        <v>57</v>
      </c>
      <c r="E16" s="24" t="s">
        <v>29</v>
      </c>
      <c r="F16" s="24" t="s">
        <v>57</v>
      </c>
      <c r="G16" s="24" t="s">
        <v>29</v>
      </c>
      <c r="H16" s="24" t="s">
        <v>57</v>
      </c>
      <c r="I16" s="24" t="s">
        <v>29</v>
      </c>
      <c r="J16" s="24" t="s">
        <v>57</v>
      </c>
      <c r="K16" s="24" t="s">
        <v>29</v>
      </c>
      <c r="L16" s="24" t="s">
        <v>57</v>
      </c>
      <c r="M16" s="129" t="s">
        <v>29</v>
      </c>
      <c r="N16" s="134"/>
    </row>
    <row r="17" spans="4:14" ht="18" customHeight="1">
      <c r="D17" s="102">
        <v>984751</v>
      </c>
      <c r="E17" s="114">
        <v>1.899512303725218</v>
      </c>
      <c r="F17" s="102">
        <v>359325</v>
      </c>
      <c r="G17" s="114">
        <v>0.69311151604422239</v>
      </c>
      <c r="H17" s="102">
        <v>100655</v>
      </c>
      <c r="I17" s="114">
        <v>0.19415609725855759</v>
      </c>
      <c r="J17" s="102">
        <v>23721</v>
      </c>
      <c r="K17" s="114">
        <v>4.5756065601015791e-002</v>
      </c>
      <c r="L17" s="102">
        <v>9595</v>
      </c>
      <c r="M17" s="114">
        <v>1.850804980573106e-002</v>
      </c>
      <c r="N17" s="135"/>
    </row>
    <row r="18" spans="4:14" ht="18" customHeight="1">
      <c r="D18" s="103">
        <v>45978</v>
      </c>
      <c r="E18" s="115">
        <v>1.620346060075939</v>
      </c>
      <c r="F18" s="103">
        <v>13468</v>
      </c>
      <c r="G18" s="115">
        <v>0.47463614635483808</v>
      </c>
      <c r="H18" s="103">
        <v>3146</v>
      </c>
      <c r="I18" s="115">
        <v>0.1108706056157054</v>
      </c>
      <c r="J18" s="103">
        <v>662</v>
      </c>
      <c r="K18" s="115">
        <v>2.3330051149903684e-002</v>
      </c>
      <c r="L18" s="103">
        <v>281</v>
      </c>
      <c r="M18" s="115">
        <v>9.9029371195210499e-003</v>
      </c>
      <c r="N18" s="135"/>
    </row>
    <row r="19" spans="4:14" ht="35.25" customHeight="1">
      <c r="D19" s="104">
        <v>796</v>
      </c>
      <c r="E19" s="116">
        <v>3.3024934655437086</v>
      </c>
      <c r="F19" s="104">
        <v>297</v>
      </c>
      <c r="G19" s="116">
        <v>1.2322117578724641</v>
      </c>
      <c r="H19" s="104">
        <v>73</v>
      </c>
      <c r="I19" s="116">
        <v>0.30286686304609389</v>
      </c>
      <c r="J19" s="104">
        <v>13</v>
      </c>
      <c r="K19" s="116">
        <v>5.3935194789030409e-002</v>
      </c>
      <c r="L19" s="104">
        <v>8</v>
      </c>
      <c r="M19" s="116">
        <v>3.3190889100941791e-002</v>
      </c>
      <c r="N19" s="135"/>
    </row>
    <row r="20" spans="4:14" ht="20" customHeight="1">
      <c r="D20" s="105">
        <v>811735</v>
      </c>
      <c r="E20" s="109">
        <v>1.5220469694655141</v>
      </c>
      <c r="F20" s="105">
        <v>280442</v>
      </c>
      <c r="G20" s="109">
        <v>0.52584389759077499</v>
      </c>
      <c r="H20" s="105">
        <v>79779</v>
      </c>
      <c r="I20" s="109">
        <v>0.1495899341250399</v>
      </c>
      <c r="J20" s="105">
        <v>20845</v>
      </c>
      <c r="K20" s="109">
        <v>3.9085500906710494e-002</v>
      </c>
      <c r="L20" s="105">
        <v>7545</v>
      </c>
      <c r="M20" s="109">
        <v>1.4147282530157384e-002</v>
      </c>
      <c r="N20" s="136"/>
    </row>
    <row r="21" spans="4:14" ht="20" customHeight="1">
      <c r="D21" s="106">
        <v>37966</v>
      </c>
      <c r="E21" s="117">
        <v>1.2792089295966749</v>
      </c>
      <c r="F21" s="106">
        <v>10707</v>
      </c>
      <c r="G21" s="117">
        <v>0.36075672994762681</v>
      </c>
      <c r="H21" s="106">
        <v>2463</v>
      </c>
      <c r="I21" s="117">
        <v>8.2987188368450981e-002</v>
      </c>
      <c r="J21" s="106">
        <v>574</v>
      </c>
      <c r="K21" s="117">
        <v>1.9340091808157073e-002</v>
      </c>
      <c r="L21" s="106">
        <v>210</v>
      </c>
      <c r="M21" s="117">
        <v>7.0756433444477086e-003</v>
      </c>
      <c r="N21" s="136"/>
    </row>
    <row r="22" spans="4:14" ht="20" customHeight="1">
      <c r="D22" s="107">
        <v>612</v>
      </c>
      <c r="E22" s="118">
        <v>2.5511692859227146</v>
      </c>
      <c r="F22" s="107">
        <v>206</v>
      </c>
      <c r="G22" s="118">
        <v>0.85872691650339739</v>
      </c>
      <c r="H22" s="107">
        <v>59</v>
      </c>
      <c r="I22" s="118">
        <v>0.24594605861019639</v>
      </c>
      <c r="J22" s="107">
        <v>11</v>
      </c>
      <c r="K22" s="118">
        <v>4.585434991037559e-002</v>
      </c>
      <c r="L22" s="107">
        <v>6</v>
      </c>
      <c r="M22" s="118">
        <v>2.5011463587477592e-002</v>
      </c>
      <c r="N22" s="136"/>
    </row>
    <row r="23" spans="4:14" ht="20" customHeight="1">
      <c r="D23" s="105">
        <v>629499</v>
      </c>
      <c r="E23" s="109">
        <v>1.1300593776685801</v>
      </c>
      <c r="F23" s="105">
        <v>204128</v>
      </c>
      <c r="G23" s="109">
        <v>0.36644499934826258</v>
      </c>
      <c r="H23" s="105">
        <v>57526</v>
      </c>
      <c r="I23" s="109">
        <v>0.10326910091956103</v>
      </c>
      <c r="J23" s="105">
        <v>15168</v>
      </c>
      <c r="K23" s="109">
        <v>2.7229178506204176e-002</v>
      </c>
      <c r="L23" s="105">
        <v>5379</v>
      </c>
      <c r="M23" s="109">
        <v>9.6562335960490697e-003</v>
      </c>
      <c r="N23" s="136"/>
    </row>
    <row r="24" spans="4:14" ht="20" customHeight="1">
      <c r="D24" s="106">
        <v>28342</v>
      </c>
      <c r="E24" s="117">
        <v>0.89757276587766699</v>
      </c>
      <c r="F24" s="106">
        <v>7200</v>
      </c>
      <c r="G24" s="117">
        <v>0.22801933223905169</v>
      </c>
      <c r="H24" s="106">
        <v>1760</v>
      </c>
      <c r="I24" s="117">
        <v>5.5738058991768188e-002</v>
      </c>
      <c r="J24" s="106">
        <v>411</v>
      </c>
      <c r="K24" s="117">
        <v>1.3016103548645866e-002</v>
      </c>
      <c r="L24" s="106">
        <v>152</v>
      </c>
      <c r="M24" s="117">
        <v>4.8137414583799797e-003</v>
      </c>
      <c r="N24" s="136"/>
    </row>
    <row r="25" spans="4:14" ht="20" customHeight="1">
      <c r="D25" s="108">
        <v>466</v>
      </c>
      <c r="E25" s="119">
        <v>1.9520777479892761</v>
      </c>
      <c r="F25" s="108">
        <v>164</v>
      </c>
      <c r="G25" s="119">
        <v>0.68699731903485262</v>
      </c>
      <c r="H25" s="108">
        <v>27</v>
      </c>
      <c r="I25" s="119">
        <v>0.11310321715817695</v>
      </c>
      <c r="J25" s="108">
        <v>9</v>
      </c>
      <c r="K25" s="119">
        <v>3.7701072386058979e-002</v>
      </c>
      <c r="L25" s="108">
        <v>1</v>
      </c>
      <c r="M25" s="119">
        <v>4.1890080428954425e-003</v>
      </c>
      <c r="N25" s="136"/>
    </row>
    <row r="26" spans="4:14" ht="20" customHeight="1">
      <c r="D26" s="8"/>
      <c r="E26" s="8"/>
      <c r="F26" s="122" t="s">
        <v>24</v>
      </c>
      <c r="G26" s="122"/>
      <c r="H26" s="125"/>
      <c r="I26" s="125"/>
      <c r="J26" s="125"/>
      <c r="K26" s="125"/>
      <c r="L26" s="125"/>
      <c r="M26" s="125"/>
      <c r="N26" s="137"/>
    </row>
    <row r="27" spans="4:14" ht="20" customHeight="1"/>
    <row r="28" spans="4:14" ht="20" customHeight="1"/>
    <row r="29" spans="4:14" ht="20" customHeight="1"/>
  </sheetData>
  <mergeCells count="21">
    <mergeCell ref="A1:F1"/>
    <mergeCell ref="U1:AA1"/>
    <mergeCell ref="D2:M2"/>
    <mergeCell ref="D3:E3"/>
    <mergeCell ref="F3:G3"/>
    <mergeCell ref="H3:I3"/>
    <mergeCell ref="J3:K3"/>
    <mergeCell ref="L3:M3"/>
    <mergeCell ref="D14:M14"/>
    <mergeCell ref="D15:E15"/>
    <mergeCell ref="F15:G15"/>
    <mergeCell ref="H15:I15"/>
    <mergeCell ref="J15:K15"/>
    <mergeCell ref="L15:M15"/>
    <mergeCell ref="F26:M26"/>
    <mergeCell ref="A2:A4"/>
    <mergeCell ref="B2:B4"/>
    <mergeCell ref="C2:C3"/>
    <mergeCell ref="A5:A7"/>
    <mergeCell ref="A8:A10"/>
    <mergeCell ref="A11:A13"/>
  </mergeCells>
  <phoneticPr fontId="4"/>
  <pageMargins left="0.62992125984251968" right="0.43307086614173218" top="0.59055118110236227" bottom="0.59055118110236215" header="0.51181102362204722" footer="0.51181102362204722"/>
  <pageSetup paperSize="9" scale="97" fitToWidth="1" fitToHeight="1" orientation="landscape" usePrinterDefaults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BR15"/>
  <sheetViews>
    <sheetView zoomScale="85" zoomScaleNormal="85" workbookViewId="0">
      <selection sqref="A1:Z1"/>
    </sheetView>
  </sheetViews>
  <sheetFormatPr defaultRowHeight="13.5"/>
  <cols>
    <col min="1" max="1" width="6.25" customWidth="1"/>
    <col min="2" max="2" width="8" customWidth="1"/>
    <col min="3" max="8" width="11.625" customWidth="1"/>
    <col min="9" max="24" width="10.625" customWidth="1"/>
    <col min="42" max="42" width="11.625" customWidth="1"/>
  </cols>
  <sheetData>
    <row r="1" spans="1:70" ht="39.75" customHeight="1">
      <c r="A1" s="2" t="s">
        <v>86</v>
      </c>
      <c r="B1" s="80"/>
      <c r="C1" s="80"/>
      <c r="D1" s="80"/>
      <c r="E1" s="80"/>
      <c r="F1" s="2"/>
      <c r="G1" s="2"/>
      <c r="H1" s="2"/>
      <c r="I1" s="2"/>
      <c r="J1" s="2"/>
      <c r="K1" s="125"/>
      <c r="L1" s="125"/>
      <c r="M1" s="125"/>
      <c r="N1" s="2"/>
      <c r="O1" s="2"/>
      <c r="P1" s="2"/>
      <c r="T1" s="137"/>
      <c r="U1" s="137"/>
      <c r="V1" s="137"/>
      <c r="W1" s="137"/>
      <c r="X1" s="137"/>
      <c r="Y1" s="137"/>
      <c r="Z1" s="137"/>
    </row>
    <row r="2" spans="1:70" s="77" customFormat="1" ht="18" customHeight="1">
      <c r="A2" s="9" t="s">
        <v>47</v>
      </c>
      <c r="B2" s="142"/>
      <c r="C2" s="144"/>
      <c r="D2" s="146"/>
      <c r="E2" s="149"/>
      <c r="F2" s="152" t="s">
        <v>52</v>
      </c>
      <c r="G2" s="152" t="s">
        <v>62</v>
      </c>
      <c r="H2" s="154" t="s">
        <v>27</v>
      </c>
      <c r="I2" s="157" t="s">
        <v>4</v>
      </c>
      <c r="J2" s="157" t="s">
        <v>30</v>
      </c>
      <c r="K2" s="152" t="s">
        <v>83</v>
      </c>
      <c r="L2" s="167" t="s">
        <v>48</v>
      </c>
      <c r="M2" s="169" t="s">
        <v>50</v>
      </c>
      <c r="N2" s="138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  <c r="AH2" s="139"/>
      <c r="AI2" s="139"/>
      <c r="AJ2" s="139"/>
      <c r="AK2" s="139"/>
      <c r="AL2" s="139"/>
      <c r="AM2" s="139"/>
      <c r="AN2" s="139"/>
      <c r="AO2" s="139"/>
      <c r="AP2" s="138"/>
      <c r="AQ2" s="138"/>
      <c r="AR2" s="138"/>
      <c r="AS2" s="138"/>
      <c r="AT2" s="138"/>
      <c r="AU2" s="140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</row>
    <row r="3" spans="1:70" s="77" customFormat="1" ht="37.5" customHeight="1">
      <c r="A3" s="19"/>
      <c r="B3" s="143" t="s">
        <v>59</v>
      </c>
      <c r="C3" s="145" t="s">
        <v>39</v>
      </c>
      <c r="D3" s="147" t="s">
        <v>15</v>
      </c>
      <c r="E3" s="150" t="s">
        <v>49</v>
      </c>
      <c r="F3" s="153"/>
      <c r="G3" s="153"/>
      <c r="H3" s="155"/>
      <c r="I3" s="158"/>
      <c r="J3" s="158"/>
      <c r="K3" s="153"/>
      <c r="L3" s="168"/>
      <c r="M3" s="170"/>
      <c r="N3" s="138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9"/>
      <c r="AB3" s="139"/>
      <c r="AC3" s="139"/>
      <c r="AD3" s="139"/>
      <c r="AE3" s="139"/>
      <c r="AF3" s="139"/>
      <c r="AG3" s="139"/>
      <c r="AH3" s="139"/>
      <c r="AI3" s="139"/>
      <c r="AJ3" s="139"/>
      <c r="AK3" s="139"/>
      <c r="AL3" s="139"/>
      <c r="AM3" s="139"/>
      <c r="AN3" s="139"/>
      <c r="AO3" s="139"/>
      <c r="AP3" s="138"/>
      <c r="AQ3" s="138"/>
      <c r="AR3" s="138"/>
      <c r="AS3" s="138"/>
      <c r="AT3" s="138"/>
      <c r="AU3" s="140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</row>
    <row r="4" spans="1:70" s="77" customFormat="1" ht="18" customHeight="1">
      <c r="A4" s="10"/>
      <c r="B4" s="15"/>
      <c r="C4" s="29" t="s">
        <v>51</v>
      </c>
      <c r="D4" s="148" t="s">
        <v>51</v>
      </c>
      <c r="E4" s="151" t="s">
        <v>51</v>
      </c>
      <c r="F4" s="15" t="s">
        <v>51</v>
      </c>
      <c r="G4" s="15" t="s">
        <v>51</v>
      </c>
      <c r="H4" s="15" t="s">
        <v>6</v>
      </c>
      <c r="I4" s="15" t="s">
        <v>28</v>
      </c>
      <c r="J4" s="15" t="s">
        <v>28</v>
      </c>
      <c r="K4" s="15" t="s">
        <v>28</v>
      </c>
      <c r="L4" s="15" t="s">
        <v>28</v>
      </c>
      <c r="M4" s="29" t="s">
        <v>28</v>
      </c>
      <c r="N4" s="138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39"/>
      <c r="Z4" s="139"/>
      <c r="AA4" s="139"/>
      <c r="AB4" s="139"/>
      <c r="AC4" s="139"/>
      <c r="AD4" s="139"/>
      <c r="AE4" s="139"/>
      <c r="AF4" s="139"/>
      <c r="AG4" s="139"/>
      <c r="AH4" s="139"/>
      <c r="AI4" s="139"/>
      <c r="AJ4" s="139"/>
      <c r="AK4" s="139"/>
      <c r="AL4" s="139"/>
      <c r="AM4" s="139"/>
      <c r="AN4" s="139"/>
      <c r="AO4" s="139"/>
      <c r="AP4" s="138"/>
      <c r="AQ4" s="138"/>
      <c r="AR4" s="138"/>
      <c r="AS4" s="138"/>
      <c r="AT4" s="138"/>
      <c r="AU4" s="140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</row>
    <row r="5" spans="1:70" s="77" customFormat="1" ht="30" customHeight="1">
      <c r="A5" s="78" t="s">
        <v>58</v>
      </c>
      <c r="B5" s="83" t="s">
        <v>65</v>
      </c>
      <c r="C5" s="89">
        <v>51842307</v>
      </c>
      <c r="D5" s="96">
        <v>29206899</v>
      </c>
      <c r="E5" s="96">
        <v>16784507</v>
      </c>
      <c r="F5" s="96">
        <v>4790768</v>
      </c>
      <c r="G5" s="105">
        <v>19337687</v>
      </c>
      <c r="H5" s="96">
        <v>5250952</v>
      </c>
      <c r="I5" s="159">
        <f t="shared" ref="I5:I13" si="0">TRUNC(D5/C5*100,1)</f>
        <v>56.3</v>
      </c>
      <c r="J5" s="159">
        <f t="shared" ref="J5:J13" si="1">ROUNDDOWN(E5/C5*100,1)</f>
        <v>32.299999999999997</v>
      </c>
      <c r="K5" s="163">
        <f t="shared" ref="K5:K13" si="2">ROUNDDOWN(F5/C5*100,1)</f>
        <v>9.1999999999999993</v>
      </c>
      <c r="L5" s="163">
        <f t="shared" ref="L5:L13" si="3">ROUNDDOWN(G5/C5*100,1)</f>
        <v>37.299999999999997</v>
      </c>
      <c r="M5" s="163">
        <f t="shared" ref="M5:M13" si="4">ROUNDDOWN(H5/C5*100,1)</f>
        <v>10.1</v>
      </c>
      <c r="N5" s="138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8"/>
      <c r="AQ5" s="138"/>
      <c r="AR5" s="138"/>
      <c r="AS5" s="138"/>
      <c r="AT5" s="138"/>
      <c r="AU5" s="140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</row>
    <row r="6" spans="1:70" s="77" customFormat="1" ht="30" customHeight="1">
      <c r="A6" s="78"/>
      <c r="B6" s="19" t="s">
        <v>26</v>
      </c>
      <c r="C6" s="90">
        <v>2837542</v>
      </c>
      <c r="D6" s="97">
        <v>1763958</v>
      </c>
      <c r="E6" s="97">
        <v>806579</v>
      </c>
      <c r="F6" s="97">
        <v>204212</v>
      </c>
      <c r="G6" s="97">
        <v>973264</v>
      </c>
      <c r="H6" s="97">
        <v>277297</v>
      </c>
      <c r="I6" s="160">
        <f t="shared" si="0"/>
        <v>62.1</v>
      </c>
      <c r="J6" s="160">
        <f t="shared" si="1"/>
        <v>28.4</v>
      </c>
      <c r="K6" s="164">
        <f t="shared" si="2"/>
        <v>7.1</v>
      </c>
      <c r="L6" s="164">
        <f t="shared" si="3"/>
        <v>34.200000000000003</v>
      </c>
      <c r="M6" s="164">
        <f t="shared" si="4"/>
        <v>9.6999999999999993</v>
      </c>
      <c r="N6" s="138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  <c r="AF6" s="139"/>
      <c r="AG6" s="139"/>
      <c r="AH6" s="139"/>
      <c r="AI6" s="139"/>
      <c r="AJ6" s="139"/>
      <c r="AK6" s="139"/>
      <c r="AL6" s="139"/>
      <c r="AM6" s="139"/>
      <c r="AN6" s="139"/>
      <c r="AO6" s="139"/>
      <c r="AP6" s="138"/>
      <c r="AQ6" s="138"/>
      <c r="AR6" s="138"/>
      <c r="AS6" s="138"/>
      <c r="AT6" s="138"/>
      <c r="AU6" s="140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</row>
    <row r="7" spans="1:70" s="77" customFormat="1" ht="30" customHeight="1">
      <c r="A7" s="78"/>
      <c r="B7" s="84" t="s">
        <v>56</v>
      </c>
      <c r="C7" s="91">
        <v>24103</v>
      </c>
      <c r="D7" s="98">
        <v>14560</v>
      </c>
      <c r="E7" s="98">
        <v>5279</v>
      </c>
      <c r="F7" s="98">
        <v>2686</v>
      </c>
      <c r="G7" s="98">
        <v>12138</v>
      </c>
      <c r="H7" s="128">
        <v>3135</v>
      </c>
      <c r="I7" s="161">
        <f t="shared" si="0"/>
        <v>60.4</v>
      </c>
      <c r="J7" s="161">
        <f t="shared" si="1"/>
        <v>21.9</v>
      </c>
      <c r="K7" s="165">
        <f t="shared" si="2"/>
        <v>11.1</v>
      </c>
      <c r="L7" s="165">
        <f t="shared" si="3"/>
        <v>50.3</v>
      </c>
      <c r="M7" s="164">
        <f t="shared" si="4"/>
        <v>13</v>
      </c>
      <c r="N7" s="138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39"/>
      <c r="AB7" s="139"/>
      <c r="AC7" s="139"/>
      <c r="AD7" s="139"/>
      <c r="AE7" s="139"/>
      <c r="AF7" s="139"/>
      <c r="AG7" s="139"/>
      <c r="AH7" s="139"/>
      <c r="AI7" s="139"/>
      <c r="AJ7" s="139"/>
      <c r="AK7" s="139"/>
      <c r="AL7" s="139"/>
      <c r="AM7" s="139"/>
      <c r="AN7" s="139"/>
      <c r="AO7" s="139"/>
      <c r="AP7" s="138"/>
      <c r="AQ7" s="138"/>
      <c r="AR7" s="138"/>
      <c r="AS7" s="138"/>
      <c r="AT7" s="138"/>
      <c r="AU7" s="140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</row>
    <row r="8" spans="1:70" s="77" customFormat="1" ht="30" customHeight="1">
      <c r="A8" s="78" t="s">
        <v>54</v>
      </c>
      <c r="B8" s="83" t="s">
        <v>65</v>
      </c>
      <c r="C8" s="89">
        <v>53331797</v>
      </c>
      <c r="D8" s="96">
        <v>29754438</v>
      </c>
      <c r="E8" s="96">
        <v>18417922</v>
      </c>
      <c r="F8" s="96">
        <v>5927686</v>
      </c>
      <c r="G8" s="105">
        <v>21713308</v>
      </c>
      <c r="H8" s="96">
        <v>6079126</v>
      </c>
      <c r="I8" s="159">
        <f t="shared" si="0"/>
        <v>55.7</v>
      </c>
      <c r="J8" s="159">
        <f t="shared" si="1"/>
        <v>34.5</v>
      </c>
      <c r="K8" s="163">
        <f t="shared" si="2"/>
        <v>11.1</v>
      </c>
      <c r="L8" s="163">
        <f t="shared" si="3"/>
        <v>40.700000000000003</v>
      </c>
      <c r="M8" s="163">
        <f t="shared" si="4"/>
        <v>11.3</v>
      </c>
      <c r="N8" s="138"/>
      <c r="O8" s="138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38"/>
      <c r="AR8" s="138"/>
      <c r="AS8" s="138"/>
      <c r="AT8" s="138"/>
      <c r="AU8" s="138"/>
      <c r="AV8" s="140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</row>
    <row r="9" spans="1:70" ht="30" customHeight="1">
      <c r="A9" s="78"/>
      <c r="B9" s="19" t="s">
        <v>26</v>
      </c>
      <c r="C9" s="90">
        <v>2967928</v>
      </c>
      <c r="D9" s="97">
        <v>1820049</v>
      </c>
      <c r="E9" s="97">
        <v>904598</v>
      </c>
      <c r="F9" s="97">
        <v>275777</v>
      </c>
      <c r="G9" s="97">
        <v>1160223</v>
      </c>
      <c r="H9" s="97">
        <v>343334</v>
      </c>
      <c r="I9" s="160">
        <f t="shared" si="0"/>
        <v>61.3</v>
      </c>
      <c r="J9" s="160">
        <f t="shared" si="1"/>
        <v>30.4</v>
      </c>
      <c r="K9" s="164">
        <f t="shared" si="2"/>
        <v>9.1999999999999993</v>
      </c>
      <c r="L9" s="164">
        <f t="shared" si="3"/>
        <v>39</v>
      </c>
      <c r="M9" s="164">
        <f t="shared" si="4"/>
        <v>11.5</v>
      </c>
    </row>
    <row r="10" spans="1:70" ht="30" customHeight="1">
      <c r="A10" s="78"/>
      <c r="B10" s="85" t="s">
        <v>56</v>
      </c>
      <c r="C10" s="92">
        <v>23989</v>
      </c>
      <c r="D10" s="98">
        <v>14579</v>
      </c>
      <c r="E10" s="98">
        <v>5845</v>
      </c>
      <c r="F10" s="98">
        <v>3104</v>
      </c>
      <c r="G10" s="98">
        <v>12750</v>
      </c>
      <c r="H10" s="128">
        <v>3403</v>
      </c>
      <c r="I10" s="161">
        <f t="shared" si="0"/>
        <v>60.7</v>
      </c>
      <c r="J10" s="161">
        <f t="shared" si="1"/>
        <v>24.3</v>
      </c>
      <c r="K10" s="165">
        <f t="shared" si="2"/>
        <v>12.9</v>
      </c>
      <c r="L10" s="165">
        <f t="shared" si="3"/>
        <v>53.1</v>
      </c>
      <c r="M10" s="165">
        <f t="shared" si="4"/>
        <v>14.1</v>
      </c>
    </row>
    <row r="11" spans="1:70" s="77" customFormat="1" ht="30" customHeight="1">
      <c r="A11" s="78" t="s">
        <v>93</v>
      </c>
      <c r="B11" s="83" t="s">
        <v>65</v>
      </c>
      <c r="C11" s="89">
        <v>55704949</v>
      </c>
      <c r="D11" s="96">
        <v>30110571</v>
      </c>
      <c r="E11" s="96">
        <v>21151042</v>
      </c>
      <c r="F11" s="96">
        <v>6716806</v>
      </c>
      <c r="G11" s="105">
        <v>22655031</v>
      </c>
      <c r="H11" s="96">
        <v>6533895</v>
      </c>
      <c r="I11" s="159">
        <f t="shared" si="0"/>
        <v>54</v>
      </c>
      <c r="J11" s="159">
        <f t="shared" si="1"/>
        <v>37.9</v>
      </c>
      <c r="K11" s="163">
        <f t="shared" si="2"/>
        <v>12</v>
      </c>
      <c r="L11" s="163">
        <f t="shared" si="3"/>
        <v>40.6</v>
      </c>
      <c r="M11" s="163">
        <f t="shared" si="4"/>
        <v>11.7</v>
      </c>
      <c r="N11" s="138"/>
      <c r="O11" s="138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8"/>
      <c r="AR11" s="138"/>
      <c r="AS11" s="138"/>
      <c r="AT11" s="138"/>
      <c r="AU11" s="138"/>
      <c r="AV11" s="140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</row>
    <row r="12" spans="1:70" ht="30" customHeight="1">
      <c r="A12" s="78"/>
      <c r="B12" s="19" t="s">
        <v>26</v>
      </c>
      <c r="C12" s="90">
        <v>3157627</v>
      </c>
      <c r="D12" s="97">
        <v>1849525</v>
      </c>
      <c r="E12" s="97">
        <v>1072139</v>
      </c>
      <c r="F12" s="97">
        <v>332963</v>
      </c>
      <c r="G12" s="97">
        <v>1240902</v>
      </c>
      <c r="H12" s="97">
        <v>376464</v>
      </c>
      <c r="I12" s="160">
        <f t="shared" si="0"/>
        <v>58.5</v>
      </c>
      <c r="J12" s="160">
        <f t="shared" si="1"/>
        <v>33.9</v>
      </c>
      <c r="K12" s="164">
        <f t="shared" si="2"/>
        <v>10.5</v>
      </c>
      <c r="L12" s="164">
        <f t="shared" si="3"/>
        <v>39.200000000000003</v>
      </c>
      <c r="M12" s="164">
        <f t="shared" si="4"/>
        <v>11.9</v>
      </c>
    </row>
    <row r="13" spans="1:70" ht="30" customHeight="1">
      <c r="A13" s="79"/>
      <c r="B13" s="10" t="s">
        <v>56</v>
      </c>
      <c r="C13" s="93">
        <v>23872</v>
      </c>
      <c r="D13" s="99">
        <v>14258</v>
      </c>
      <c r="E13" s="99">
        <v>6706</v>
      </c>
      <c r="F13" s="99">
        <v>3665</v>
      </c>
      <c r="G13" s="99">
        <v>13147</v>
      </c>
      <c r="H13" s="156">
        <v>3586</v>
      </c>
      <c r="I13" s="162">
        <f t="shared" si="0"/>
        <v>59.7</v>
      </c>
      <c r="J13" s="162">
        <f t="shared" si="1"/>
        <v>28</v>
      </c>
      <c r="K13" s="166">
        <f t="shared" si="2"/>
        <v>15.3</v>
      </c>
      <c r="L13" s="166">
        <f t="shared" si="3"/>
        <v>55</v>
      </c>
      <c r="M13" s="166">
        <f t="shared" si="4"/>
        <v>15</v>
      </c>
    </row>
    <row r="14" spans="1:70" ht="21" customHeight="1">
      <c r="A14" s="8"/>
      <c r="B14" s="8"/>
      <c r="C14" s="8"/>
      <c r="D14" s="8"/>
      <c r="E14" s="8"/>
      <c r="F14" s="8"/>
      <c r="G14" s="8"/>
      <c r="H14" s="8"/>
      <c r="I14" s="8"/>
      <c r="J14" s="122" t="s">
        <v>24</v>
      </c>
      <c r="K14" s="125"/>
      <c r="L14" s="125"/>
      <c r="M14" s="125"/>
    </row>
    <row r="15" spans="1:70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</sheetData>
  <mergeCells count="16">
    <mergeCell ref="A1:E1"/>
    <mergeCell ref="K1:M1"/>
    <mergeCell ref="T1:Z1"/>
    <mergeCell ref="J14:M14"/>
    <mergeCell ref="A2:A4"/>
    <mergeCell ref="F2:F3"/>
    <mergeCell ref="G2:G3"/>
    <mergeCell ref="H2:H3"/>
    <mergeCell ref="I2:I3"/>
    <mergeCell ref="J2:J3"/>
    <mergeCell ref="K2:K3"/>
    <mergeCell ref="L2:L3"/>
    <mergeCell ref="M2:M3"/>
    <mergeCell ref="A5:A7"/>
    <mergeCell ref="A8:A10"/>
    <mergeCell ref="A11:A13"/>
  </mergeCells>
  <phoneticPr fontId="4"/>
  <pageMargins left="0.43307086614173218" right="0.23622047244094488" top="0.59055118110236227" bottom="0.59055118110236215" header="0.51181102362204722" footer="0.51181102362204722"/>
  <pageSetup paperSize="9" fitToWidth="1" fitToHeight="1" orientation="landscape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3-1 人口の推移（国調）</vt:lpstr>
      <vt:lpstr>3-2 年齢（各歳）・男女別人口（国調）</vt:lpstr>
      <vt:lpstr>3-3 世帯人員別世帯数</vt:lpstr>
      <vt:lpstr>3-4 単独世帯数・高齢世帯数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溝口　和美</dc:creator>
  <cp:lastModifiedBy>齋藤　保大</cp:lastModifiedBy>
  <cp:lastPrinted>2016-10-04T06:59:41Z</cp:lastPrinted>
  <dcterms:created xsi:type="dcterms:W3CDTF">1997-01-08T22:48:59Z</dcterms:created>
  <dcterms:modified xsi:type="dcterms:W3CDTF">2026-03-23T10:38:50Z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2.1.3.0</vt:lpwstr>
      <vt:lpwstr>2.1.4.0</vt:lpwstr>
      <vt:lpwstr>2.1.5.0</vt:lpwstr>
      <vt:lpwstr>3.1.3.0</vt:lpwstr>
      <vt:lpwstr>3.1.6.0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2026-03-23T10:38:50Z</vt:filetime>
  </property>
</Properties>
</file>